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173" documentId="13_ncr:1_{E10F9253-2D5A-4E35-A29E-2ECAA927F145}" xr6:coauthVersionLast="47" xr6:coauthVersionMax="47" xr10:uidLastSave="{1C30BEF2-9981-49E8-B553-49E165F65E48}"/>
  <bookViews>
    <workbookView xWindow="21150" yWindow="-16320" windowWidth="29040" windowHeight="15720" tabRatio="880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" i="17" l="1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K103" i="17" l="1"/>
  <c r="K104" i="17"/>
  <c r="I109" i="7" s="1"/>
  <c r="K105" i="17"/>
  <c r="I110" i="7" s="1"/>
  <c r="K106" i="17"/>
  <c r="I111" i="7" s="1"/>
  <c r="K107" i="17"/>
  <c r="I112" i="7" s="1"/>
  <c r="D15" i="2"/>
  <c r="D16" i="2"/>
  <c r="D17" i="2"/>
  <c r="D18" i="2"/>
  <c r="D19" i="2"/>
  <c r="F109" i="7"/>
  <c r="G109" i="7"/>
  <c r="H109" i="7"/>
  <c r="F110" i="7"/>
  <c r="G110" i="7"/>
  <c r="H110" i="7"/>
  <c r="F111" i="7"/>
  <c r="G111" i="7"/>
  <c r="H111" i="7"/>
  <c r="F112" i="7"/>
  <c r="G112" i="7"/>
  <c r="H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M111" i="17"/>
  <c r="L111" i="17"/>
  <c r="K111" i="17"/>
  <c r="J111" i="17"/>
  <c r="I111" i="17"/>
  <c r="H111" i="17"/>
  <c r="G111" i="17"/>
  <c r="F111" i="17"/>
  <c r="E111" i="17"/>
  <c r="D111" i="17"/>
  <c r="B111" i="17"/>
  <c r="A111" i="17"/>
  <c r="M110" i="17"/>
  <c r="L110" i="17"/>
  <c r="K110" i="17"/>
  <c r="J110" i="17"/>
  <c r="I110" i="17"/>
  <c r="H110" i="17"/>
  <c r="G110" i="17"/>
  <c r="F110" i="17"/>
  <c r="E110" i="17"/>
  <c r="D110" i="17"/>
  <c r="B110" i="17"/>
  <c r="A110" i="17"/>
  <c r="M109" i="17"/>
  <c r="L109" i="17"/>
  <c r="K109" i="17"/>
  <c r="J109" i="17"/>
  <c r="I109" i="17"/>
  <c r="H109" i="17"/>
  <c r="G109" i="17"/>
  <c r="F109" i="17"/>
  <c r="E109" i="17"/>
  <c r="D109" i="17"/>
  <c r="B109" i="17"/>
  <c r="A109" i="17"/>
  <c r="M108" i="17"/>
  <c r="L108" i="17"/>
  <c r="K108" i="17"/>
  <c r="J108" i="17"/>
  <c r="I108" i="17"/>
  <c r="H108" i="17"/>
  <c r="G108" i="17"/>
  <c r="F108" i="17"/>
  <c r="E108" i="17"/>
  <c r="D108" i="17"/>
  <c r="B108" i="17"/>
  <c r="A108" i="17"/>
  <c r="M107" i="17"/>
  <c r="L107" i="17"/>
  <c r="J107" i="17"/>
  <c r="I107" i="17"/>
  <c r="H107" i="17"/>
  <c r="G107" i="17"/>
  <c r="F107" i="17"/>
  <c r="E107" i="17"/>
  <c r="D107" i="17"/>
  <c r="B107" i="17"/>
  <c r="A107" i="17"/>
  <c r="M106" i="17"/>
  <c r="L106" i="17"/>
  <c r="J106" i="17"/>
  <c r="I106" i="17"/>
  <c r="H106" i="17"/>
  <c r="G106" i="17"/>
  <c r="F106" i="17"/>
  <c r="E106" i="17"/>
  <c r="D106" i="17"/>
  <c r="B106" i="17"/>
  <c r="A106" i="17"/>
  <c r="M105" i="17"/>
  <c r="L105" i="17"/>
  <c r="J105" i="17"/>
  <c r="I105" i="17"/>
  <c r="H105" i="17"/>
  <c r="G105" i="17"/>
  <c r="F105" i="17"/>
  <c r="E105" i="17"/>
  <c r="D105" i="17"/>
  <c r="B105" i="17"/>
  <c r="A105" i="17"/>
  <c r="M104" i="17"/>
  <c r="L104" i="17"/>
  <c r="J104" i="17"/>
  <c r="I104" i="17"/>
  <c r="H104" i="17"/>
  <c r="G104" i="17"/>
  <c r="F104" i="17"/>
  <c r="E104" i="17"/>
  <c r="D104" i="17"/>
  <c r="B104" i="17"/>
  <c r="A104" i="17"/>
  <c r="M103" i="17"/>
  <c r="L103" i="17"/>
  <c r="J103" i="17"/>
  <c r="I103" i="17"/>
  <c r="H103" i="17"/>
  <c r="G103" i="17"/>
  <c r="F103" i="17"/>
  <c r="E103" i="17"/>
  <c r="D103" i="17"/>
  <c r="B103" i="17"/>
  <c r="A103" i="17"/>
  <c r="B102" i="17"/>
  <c r="A102" i="17"/>
  <c r="B101" i="17"/>
  <c r="A101" i="17"/>
  <c r="B100" i="17"/>
  <c r="A100" i="17"/>
  <c r="B99" i="17"/>
  <c r="A99" i="17"/>
  <c r="B98" i="17"/>
  <c r="A98" i="17"/>
  <c r="B97" i="17"/>
  <c r="A97" i="17"/>
  <c r="B96" i="17"/>
  <c r="A96" i="17"/>
  <c r="B95" i="17"/>
  <c r="A95" i="17"/>
  <c r="B94" i="17"/>
  <c r="A94" i="17"/>
  <c r="B93" i="17"/>
  <c r="A93" i="17"/>
  <c r="B92" i="17"/>
  <c r="A92" i="17"/>
  <c r="B91" i="17"/>
  <c r="A91" i="17"/>
  <c r="B90" i="17"/>
  <c r="A90" i="17"/>
  <c r="B89" i="17"/>
  <c r="A89" i="17"/>
  <c r="B88" i="17"/>
  <c r="A88" i="17"/>
  <c r="B87" i="17"/>
  <c r="A87" i="17"/>
  <c r="B86" i="17"/>
  <c r="A86" i="17"/>
  <c r="B85" i="17"/>
  <c r="A85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E96" i="7" s="1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E104" i="7" s="1"/>
  <c r="O104" i="3"/>
  <c r="P104" i="3"/>
  <c r="Q104" i="3"/>
  <c r="R104" i="3"/>
  <c r="S104" i="3"/>
  <c r="E105" i="3"/>
  <c r="E105" i="7" s="1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F104" i="7"/>
  <c r="J104" i="7" s="1"/>
  <c r="G104" i="7"/>
  <c r="K104" i="7" s="1"/>
  <c r="H104" i="7"/>
  <c r="O104" i="7" s="1"/>
  <c r="V104" i="7" s="1"/>
  <c r="L104" i="7" s="1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B443" i="8" s="1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B387" i="9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A308" i="8" s="1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8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0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E417" i="3"/>
  <c r="D417" i="3"/>
  <c r="D417" i="10" s="1"/>
  <c r="F416" i="3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E345" i="3"/>
  <c r="E347" i="14" s="1"/>
  <c r="D345" i="3"/>
  <c r="D345" i="8" s="1"/>
  <c r="F344" i="3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E241" i="3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322" i="9"/>
  <c r="F96" i="8"/>
  <c r="F144" i="11"/>
  <c r="F168" i="9"/>
  <c r="F240" i="10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D343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D247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D215" i="13"/>
  <c r="C215" i="13"/>
  <c r="E212" i="13"/>
  <c r="D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D278" i="12"/>
  <c r="E276" i="12"/>
  <c r="D276" i="12"/>
  <c r="C276" i="12"/>
  <c r="E275" i="12"/>
  <c r="C275" i="12"/>
  <c r="E273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E251" i="12"/>
  <c r="C251" i="12"/>
  <c r="E249" i="12"/>
  <c r="D247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E284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D262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8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D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447" i="8"/>
  <c r="B443" i="7"/>
  <c r="A435" i="7"/>
  <c r="B347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E284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D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D222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B157" i="7"/>
  <c r="B156" i="7"/>
  <c r="A191" i="7"/>
  <c r="A319" i="7"/>
  <c r="A351" i="7"/>
  <c r="A383" i="7"/>
  <c r="A127" i="7"/>
  <c r="A159" i="7"/>
  <c r="A147" i="8"/>
  <c r="B291" i="7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0" i="10"/>
  <c r="B286" i="14"/>
  <c r="B316" i="12"/>
  <c r="B348" i="10"/>
  <c r="B414" i="14"/>
  <c r="B124" i="8"/>
  <c r="B187" i="8"/>
  <c r="B124" i="9"/>
  <c r="B156" i="9"/>
  <c r="B159" i="14"/>
  <c r="B157" i="13"/>
  <c r="B157" i="12"/>
  <c r="B157" i="11"/>
  <c r="B157" i="10"/>
  <c r="B180" i="8"/>
  <c r="B284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3" i="13"/>
  <c r="B283" i="11"/>
  <c r="B283" i="10"/>
  <c r="B293" i="14"/>
  <c r="B291" i="13"/>
  <c r="B291" i="12"/>
  <c r="B291" i="11"/>
  <c r="B291" i="10"/>
  <c r="B291" i="9"/>
  <c r="B299" i="11"/>
  <c r="B327" i="13"/>
  <c r="B343" i="10"/>
  <c r="B349" i="14"/>
  <c r="B347" i="13"/>
  <c r="B347" i="12"/>
  <c r="B347" i="11"/>
  <c r="B347" i="10"/>
  <c r="B347" i="9"/>
  <c r="B389" i="14"/>
  <c r="B387" i="13"/>
  <c r="B391" i="11"/>
  <c r="B423" i="12"/>
  <c r="B443" i="12"/>
  <c r="B443" i="10"/>
  <c r="B443" i="9"/>
  <c r="B451" i="11"/>
  <c r="B487" i="10"/>
  <c r="B179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44" i="7"/>
  <c r="A244" i="12"/>
  <c r="A246" i="14"/>
  <c r="A244" i="13"/>
  <c r="A244" i="11"/>
  <c r="A244" i="10"/>
  <c r="A244" i="9"/>
  <c r="A260" i="7"/>
  <c r="A276" i="9"/>
  <c r="A308" i="7"/>
  <c r="A308" i="12"/>
  <c r="A308" i="11"/>
  <c r="A308" i="9"/>
  <c r="A324" i="11"/>
  <c r="A340" i="7"/>
  <c r="A340" i="13"/>
  <c r="A340" i="12"/>
  <c r="A342" i="14"/>
  <c r="A340" i="11"/>
  <c r="A340" i="9"/>
  <c r="A340" i="10"/>
  <c r="A356" i="9"/>
  <c r="A133" i="11"/>
  <c r="A158" i="11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35" i="13"/>
  <c r="A257" i="14"/>
  <c r="A255" i="12"/>
  <c r="A255" i="11"/>
  <c r="A261" i="14"/>
  <c r="A259" i="13"/>
  <c r="A259" i="12"/>
  <c r="A259" i="11"/>
  <c r="A259" i="10"/>
  <c r="A259" i="9"/>
  <c r="A259" i="8"/>
  <c r="A275" i="9"/>
  <c r="A315" i="11"/>
  <c r="A321" i="14"/>
  <c r="A319" i="12"/>
  <c r="A319" i="11"/>
  <c r="A319" i="13"/>
  <c r="A319" i="10"/>
  <c r="A319" i="9"/>
  <c r="A331" i="12"/>
  <c r="A335" i="11"/>
  <c r="A347" i="13"/>
  <c r="A353" i="14"/>
  <c r="A351" i="13"/>
  <c r="A351" i="12"/>
  <c r="A351" i="11"/>
  <c r="A351" i="10"/>
  <c r="A351" i="9"/>
  <c r="A385" i="14"/>
  <c r="A383" i="12"/>
  <c r="A383" i="13"/>
  <c r="A383" i="11"/>
  <c r="A415" i="12"/>
  <c r="A223" i="8"/>
  <c r="A435" i="11"/>
  <c r="A435" i="10"/>
  <c r="A447" i="13"/>
  <c r="A467" i="12"/>
  <c r="A479" i="13"/>
  <c r="A479" i="12"/>
  <c r="A479" i="11"/>
  <c r="A479" i="10"/>
  <c r="A497" i="14"/>
  <c r="A406" i="14"/>
  <c r="A436" i="7"/>
  <c r="A436" i="13"/>
  <c r="A436" i="12"/>
  <c r="A438" i="14"/>
  <c r="A436" i="11"/>
  <c r="A468" i="13"/>
  <c r="A468" i="12"/>
  <c r="A470" i="14"/>
  <c r="A468" i="11"/>
  <c r="A486" i="14"/>
  <c r="A500" i="7"/>
  <c r="A500" i="13"/>
  <c r="A500" i="12"/>
  <c r="A502" i="14"/>
  <c r="A500" i="11"/>
  <c r="A468" i="10"/>
  <c r="A479" i="9"/>
  <c r="A420" i="9"/>
  <c r="A436" i="9"/>
  <c r="A500" i="9"/>
  <c r="A436" i="10"/>
  <c r="A500" i="10"/>
  <c r="A148" i="8"/>
  <c r="A164" i="8"/>
  <c r="A180" i="8"/>
  <c r="A244" i="8"/>
  <c r="A340" i="8"/>
  <c r="A412" i="8"/>
  <c r="A436" i="8"/>
  <c r="A468" i="8"/>
  <c r="A500" i="8"/>
  <c r="A5" i="4"/>
  <c r="A5" i="7" s="1"/>
  <c r="A2" i="4"/>
  <c r="A2" i="5"/>
  <c r="A2" i="2"/>
  <c r="A2" i="3"/>
  <c r="A2" i="1"/>
  <c r="E21" i="5"/>
  <c r="F21" i="5"/>
  <c r="F8" i="5" s="1"/>
  <c r="D21" i="5"/>
  <c r="C15" i="1"/>
  <c r="C21" i="5"/>
  <c r="G8" i="5"/>
  <c r="D8" i="4"/>
  <c r="C8" i="4"/>
  <c r="C14" i="1"/>
  <c r="C8" i="1" s="1"/>
  <c r="C16" i="1"/>
  <c r="C34" i="1"/>
  <c r="D34" i="1"/>
  <c r="D15" i="1"/>
  <c r="D21" i="1"/>
  <c r="E16" i="1"/>
  <c r="D32" i="1"/>
  <c r="D27" i="1"/>
  <c r="D28" i="1"/>
  <c r="D14" i="1"/>
  <c r="D23" i="1"/>
  <c r="E14" i="1"/>
  <c r="D25" i="1"/>
  <c r="D26" i="1"/>
  <c r="D20" i="1"/>
  <c r="D24" i="1"/>
  <c r="D33" i="1"/>
  <c r="E15" i="1"/>
  <c r="D16" i="1"/>
  <c r="D30" i="1"/>
  <c r="D19" i="1"/>
  <c r="D17" i="1"/>
  <c r="A404" i="11" l="1"/>
  <c r="A404" i="9"/>
  <c r="A404" i="12"/>
  <c r="A404" i="13"/>
  <c r="A447" i="9"/>
  <c r="A404" i="7"/>
  <c r="A367" i="13"/>
  <c r="A310" i="14"/>
  <c r="A447" i="11"/>
  <c r="A3" i="8"/>
  <c r="A404" i="10"/>
  <c r="A447" i="12"/>
  <c r="A449" i="14"/>
  <c r="A228" i="9"/>
  <c r="A212" i="10"/>
  <c r="A212" i="11"/>
  <c r="B13" i="5"/>
  <c r="C13" i="5" s="1"/>
  <c r="A427" i="13"/>
  <c r="A214" i="14"/>
  <c r="A383" i="9"/>
  <c r="A212" i="13"/>
  <c r="A255" i="7"/>
  <c r="A383" i="10"/>
  <c r="A283" i="12"/>
  <c r="A212" i="12"/>
  <c r="A447" i="7"/>
  <c r="A287" i="9"/>
  <c r="A287" i="11"/>
  <c r="A287" i="13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99" i="13"/>
  <c r="A255" i="9"/>
  <c r="A372" i="10"/>
  <c r="A468" i="7"/>
  <c r="A481" i="14"/>
  <c r="A291" i="8"/>
  <c r="A255" i="10"/>
  <c r="A308" i="10"/>
  <c r="B263" i="8"/>
  <c r="A287" i="10"/>
  <c r="A255" i="13"/>
  <c r="A308" i="13"/>
  <c r="A212" i="9"/>
  <c r="A287" i="7"/>
  <c r="A287" i="12"/>
  <c r="A239" i="10"/>
  <c r="A372" i="9"/>
  <c r="A289" i="14"/>
  <c r="A292" i="13"/>
  <c r="B443" i="11"/>
  <c r="B333" i="14"/>
  <c r="A223" i="9"/>
  <c r="A276" i="10"/>
  <c r="B443" i="13"/>
  <c r="A372" i="8"/>
  <c r="A435" i="8"/>
  <c r="A435" i="12"/>
  <c r="A275" i="10"/>
  <c r="A318" i="8"/>
  <c r="A278" i="14"/>
  <c r="B445" i="14"/>
  <c r="B295" i="10"/>
  <c r="A275" i="7"/>
  <c r="A388" i="13"/>
  <c r="A435" i="13"/>
  <c r="A275" i="12"/>
  <c r="A276" i="13"/>
  <c r="B444" i="12"/>
  <c r="A275" i="11"/>
  <c r="A276" i="11"/>
  <c r="B427" i="11"/>
  <c r="A292" i="8"/>
  <c r="A372" i="11"/>
  <c r="A275" i="13"/>
  <c r="A276" i="12"/>
  <c r="B476" i="10"/>
  <c r="A276" i="8"/>
  <c r="A277" i="14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2"/>
  <c r="B454" i="10"/>
  <c r="B454" i="11"/>
  <c r="B454" i="9"/>
  <c r="B456" i="14"/>
  <c r="B422" i="8"/>
  <c r="B422" i="10"/>
  <c r="B422" i="9"/>
  <c r="B422" i="12"/>
  <c r="B392" i="14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19" i="7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119" i="8"/>
  <c r="A215" i="8"/>
  <c r="A235" i="7"/>
  <c r="B276" i="8"/>
  <c r="B33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288" i="11"/>
  <c r="B288" i="8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A115" i="12"/>
  <c r="C104" i="10"/>
  <c r="B112" i="13"/>
  <c r="B112" i="9"/>
  <c r="B112" i="12"/>
  <c r="B112" i="11"/>
  <c r="B112" i="8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B50" i="5"/>
  <c r="B29" i="5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8"/>
  <c r="A229" i="9"/>
  <c r="A380" i="10"/>
  <c r="A476" i="13"/>
  <c r="A412" i="13"/>
  <c r="A229" i="13"/>
  <c r="A199" i="14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389" i="9"/>
  <c r="A357" i="10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136" i="10"/>
  <c r="A421" i="9"/>
  <c r="A421" i="7"/>
  <c r="A421" i="8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103" i="14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13"/>
  <c r="B430" i="12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A99" i="10" l="1"/>
  <c r="A232" i="9"/>
  <c r="A234" i="14"/>
  <c r="A256" i="14"/>
  <c r="B30" i="5"/>
  <c r="B31" i="5" s="1"/>
  <c r="B18" i="6" s="1"/>
  <c r="B16" i="6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K8" i="7"/>
  <c r="T28" i="3"/>
  <c r="E8" i="10"/>
  <c r="E8" i="13"/>
  <c r="E8" i="14"/>
  <c r="E8" i="12"/>
  <c r="J257" i="7"/>
  <c r="F8" i="7"/>
  <c r="V187" i="7"/>
  <c r="O8" i="7"/>
  <c r="G8" i="7"/>
  <c r="M22" i="7"/>
  <c r="B33" i="5" l="1"/>
  <c r="B34" i="5" s="1"/>
  <c r="B21" i="6" s="1"/>
  <c r="D8" i="15"/>
  <c r="A7" i="15" s="1"/>
  <c r="G28" i="3"/>
  <c r="L187" i="7"/>
  <c r="V8" i="7"/>
  <c r="I22" i="3"/>
  <c r="M257" i="7"/>
  <c r="I257" i="3" s="1"/>
  <c r="K257" i="3" s="1"/>
  <c r="J8" i="7"/>
  <c r="J265" i="3"/>
  <c r="E32" i="1"/>
  <c r="B20" i="6" l="1"/>
  <c r="B35" i="5"/>
  <c r="B22" i="6" s="1"/>
  <c r="B36" i="5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D23" i="2"/>
  <c r="I8" i="3"/>
  <c r="B39" i="5" l="1"/>
  <c r="B40" i="5" s="1"/>
  <c r="B27" i="6" s="1"/>
  <c r="D24" i="2"/>
  <c r="B41" i="5" l="1"/>
  <c r="B28" i="6" s="1"/>
  <c r="B26" i="6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2" i="5" l="1"/>
  <c r="B29" i="6" s="1"/>
  <c r="B43" i="5"/>
  <c r="B30" i="6" l="1"/>
  <c r="B44" i="5"/>
  <c r="B31" i="6" l="1"/>
  <c r="B45" i="5"/>
  <c r="B32" i="6" s="1"/>
  <c r="B46" i="5" l="1"/>
  <c r="B33" i="6" s="1"/>
  <c r="B47" i="5" l="1"/>
  <c r="B34" i="6" s="1"/>
  <c r="B48" i="5" l="1"/>
  <c r="B35" i="6" s="1"/>
  <c r="B49" i="5" l="1"/>
  <c r="C8" i="6"/>
  <c r="F8" i="6"/>
  <c r="B36" i="6" l="1"/>
  <c r="B8" i="6" s="1"/>
  <c r="B8" i="5"/>
  <c r="H8" i="6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6" i="1"/>
  <c r="E27" i="1"/>
  <c r="E23" i="1"/>
  <c r="E25" i="1"/>
  <c r="E21" i="1"/>
  <c r="E24" i="1"/>
  <c r="E28" i="1"/>
  <c r="E30" i="1"/>
  <c r="E20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<sst xmlns="http://schemas.openxmlformats.org/spreadsheetml/2006/main" count="1932" uniqueCount="331">
  <si>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</si>
  <si>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</si>
  <si>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</si>
  <si>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</si>
  <si>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</si>
  <si>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</si>
  <si>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</si>
  <si>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</si>
  <si>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</si>
  <si>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</si>
  <si>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</si>
  <si>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</si>
  <si>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</si>
  <si>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</si>
  <si>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</si>
  <si>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</si>
  <si>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</si>
  <si>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</si>
  <si>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</si>
  <si>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</si>
  <si>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</si>
  <si>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</si>
  <si>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</si>
  <si>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</si>
  <si>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</si>
  <si>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</si>
  <si>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</si>
  <si>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</si>
  <si>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</si>
  <si>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</si>
  <si>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</si>
  <si>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</si>
  <si>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</si>
  <si>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</si>
  <si>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</si>
  <si>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</si>
  <si>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</si>
  <si>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</si>
  <si>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</si>
  <si>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</si>
  <si>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</si>
  <si>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</si>
  <si>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</si>
  <si>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</si>
  <si>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</si>
  <si>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</si>
  <si>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</si>
  <si>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</si>
  <si>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</si>
  <si>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</si>
  <si>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</si>
  <si>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</si>
  <si>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</si>
  <si>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</si>
  <si>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</si>
  <si>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</si>
  <si>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</si>
  <si>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</si>
  <si>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</si>
  <si>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</si>
  <si>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</si>
  <si>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</si>
  <si>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</si>
  <si>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</si>
  <si>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</si>
  <si>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</si>
  <si>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</si>
  <si>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</si>
  <si>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</si>
  <si>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</si>
  <si>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</si>
  <si>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</si>
  <si>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</si>
  <si>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</si>
  <si>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</si>
  <si>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</si>
  <si>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</si>
  <si>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</si>
  <si>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</si>
  <si>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</si>
  <si>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</si>
  <si>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</si>
  <si>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</si>
  <si>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</si>
  <si>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</si>
  <si>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</si>
  <si>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</si>
  <si>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</si>
  <si>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</si>
  <si>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</si>
  <si>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</si>
  <si>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</si>
  <si>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</si>
  <si>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</si>
  <si>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</si>
  <si>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</si>
  <si>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</si>
  <si>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</si>
  <si>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</si>
  <si>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</si>
  <si>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</si>
  <si>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</si>
  <si>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</si>
  <si>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</si>
  <si>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</si>
  <si>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</si>
  <si>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</si>
  <si>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</si>
  <si>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</si>
  <si>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</si>
  <si>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</si>
  <si>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</si>
  <si>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</si>
  <si>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</si>
  <si>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</si>
  <si>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</si>
  <si>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</si>
  <si>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</si>
  <si>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</si>
  <si>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</si>
  <si>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</si>
  <si>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</si>
  <si>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</si>
  <si>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</si>
  <si>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</si>
  <si>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</si>
  <si>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</si>
  <si>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</si>
  <si>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</si>
  <si>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</si>
  <si>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</si>
  <si>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</si>
  <si>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</si>
  <si>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</si>
  <si>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</si>
  <si>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</si>
  <si>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</si>
  <si>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</si>
  <si>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</si>
  <si>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</si>
  <si>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</si>
  <si>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</si>
  <si>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</si>
  <si>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</si>
  <si>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</si>
  <si>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</si>
  <si>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</si>
  <si>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</si>
  <si>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</si>
  <si>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</si>
  <si>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</si>
  <si>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</si>
  <si>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</si>
  <si>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</si>
  <si>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</si>
  <si>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</si>
  <si>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</si>
  <si>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</si>
  <si>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</si>
  <si>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</si>
  <si>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</si>
  <si>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</si>
  <si>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</si>
  <si>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</si>
  <si>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</si>
  <si>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</si>
  <si>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</si>
  <si>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</si>
  <si>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</si>
  <si>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</si>
  <si>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</si>
  <si>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</si>
  <si>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</si>
  <si>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</si>
  <si>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</si>
  <si>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</si>
  <si>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</si>
  <si>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</si>
  <si>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</si>
  <si>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</si>
  <si>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</si>
  <si>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</si>
  <si>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</si>
  <si>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</si>
  <si>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</si>
  <si>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</si>
  <si>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</si>
  <si>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</si>
  <si>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</si>
  <si>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</si>
  <si>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</si>
  <si>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</si>
  <si>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</si>
  <si>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</si>
  <si>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</si>
  <si>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</si>
  <si>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</si>
  <si>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</si>
  <si>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</si>
  <si>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</si>
  <si>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</si>
  <si>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</si>
  <si>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</si>
  <si>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</si>
  <si>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</si>
  <si>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</si>
  <si>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</si>
  <si>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</si>
  <si>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</si>
  <si>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</si>
  <si>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</si>
  <si>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</si>
  <si>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</si>
  <si>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</si>
  <si>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</si>
  <si>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</si>
  <si>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</si>
  <si>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</si>
  <si>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</si>
  <si>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</si>
  <si>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</si>
  <si>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</si>
  <si>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</si>
  <si>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</si>
  <si>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</si>
  <si>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</si>
  <si>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</si>
  <si>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</si>
  <si>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</si>
  <si>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</si>
  <si>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</si>
  <si>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</si>
  <si>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</si>
  <si>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</si>
  <si>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</si>
  <si>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</si>
  <si>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</si>
  <si>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</si>
  <si>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</si>
  <si>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</si>
  <si>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</si>
  <si>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Sc_Capex_Governors_Component replacement/refurbishment only_District_MP Inlet____</t>
  </si>
  <si>
    <t>Sc_Capex_Governors_Decommission_District_IP Inlet____</t>
  </si>
  <si>
    <t/>
  </si>
  <si>
    <t>Sc_Capex_Governors_Decommission_District_MP Inlet____</t>
  </si>
  <si>
    <t>Sc_Capex_Governors_Housing Replacement only_District_IP Inlet____</t>
  </si>
  <si>
    <t>Sc_Capex_Governors_Housing Replacement only_District_MP Inlet____</t>
  </si>
  <si>
    <t>Sc_Capex_Governors_Replacement of entire installation_District_IP Inlet____</t>
  </si>
  <si>
    <t>Sc_Capex_Governors_Replacement of entire installation_District_MP Inlet____</t>
  </si>
  <si>
    <t>Sc_Capex_Governors_Replacement of entire installation_Service_Domestic____</t>
  </si>
  <si>
    <t>Sc_Capex_Governors_Replacement of entire installation_Service_Non-Domestic____</t>
  </si>
  <si>
    <t>Sc_Capex_NTS Offtakes_LTS Pipelines, Storage &amp; Entry_E&amp;I LGT System Overhaul____&gt; £0.5m_</t>
  </si>
  <si>
    <t>Sc_Capex_NTS Offtakes_LTS Pipelines, Storage &amp; Entry_E&amp;I Metering Replacement ____&gt; £0.5m_</t>
  </si>
  <si>
    <t>Sc_Capex_NTS Offtakes_LTS Pipelines, Storage &amp; Entry_Glenmavis____&gt; £0.5m_</t>
  </si>
  <si>
    <t>Sc_Capex_NTS Offtakes_LTS Pipelines, Storage &amp; Entry_Preheating - Boiler Replacements____&gt; £0.5m_NARMs</t>
  </si>
  <si>
    <t>Sc_Capex_NTS Offtakes_LTS Pipelines, Storage &amp; Entry_Preheating - WBH Replacements____&gt; £0.5m_</t>
  </si>
  <si>
    <t>Sc_Capex_PRS_LTS Pipelines, Storage &amp; Entry_ERS Regulator Replacement____&lt; £0.5m_NARMs</t>
  </si>
  <si>
    <t>Sc_Capex_PRS_LTS Pipelines, Storage &amp; Entry_Lineguard Removal (Primary) and Secondary Deliverables____&gt; £0.5m_NARMs_Refurbishment</t>
  </si>
  <si>
    <t>Sc_Capex_PRS_LTS Pipelines, Storage &amp; Entry_Lineguard Removal (Primary) and Secondary Deliverables____&gt; £0.5m_NARMs_Replacement</t>
  </si>
  <si>
    <t>Sc_Capex_PRS_LTS Pipelines, Storage &amp; Entry_Preheating - Boiler Replacements____&gt; £0.5m_NARMs</t>
  </si>
  <si>
    <t>Sc_Capex_PRS_LTS Pipelines, Storage &amp; Entry_Preheating - WBH Replacements____&gt; £0.5m_NARMs</t>
  </si>
  <si>
    <t>Sc_Capex_PRS_LTS Pipelines, Storage &amp; Entry_Regulator Stream Modifications____&gt; £0.5m_NARMs</t>
  </si>
  <si>
    <t>Sc_Capex_PRS_LTS Pipelines, Storage &amp; Entry_Site Rebuilds____&gt; £0.5m_NARMs_Filters</t>
  </si>
  <si>
    <t>Sc_Capex_PRS_LTS Pipelines, Storage &amp; Entry_Site Rebuilds____&gt; £0.5m_NARMs_Pre-heating</t>
  </si>
  <si>
    <t>Sc_Capex_PRS_LTS Pipelines, Storage &amp; Entry_Site Rebuilds____&gt; £0.5m_NARMs_Slamshut/Regulators</t>
  </si>
  <si>
    <t>Sc_Repex_Mains_Replaced_Iron &gt;30m_Iron_Cast Iron &amp; Spun Iron___Low-Pressure &amp; Medium-Pressure</t>
  </si>
  <si>
    <t>Sc_Repex_Mains_Replaced_Iron &gt;30m_Iron_Ductile Iron___Low-Pressure</t>
  </si>
  <si>
    <t>Sc_Repex_Mains_Replaced_Medium-Pressure Ductile Iron_MPDI____Medium-Pressure</t>
  </si>
  <si>
    <t>Sc_Repex_Mains_Replaced_NonNARM_____</t>
  </si>
  <si>
    <t>Sc_Repex_Mains_Replaced_Other_Policy &amp; Condition Mains (Excl. MPDI)____</t>
  </si>
  <si>
    <t>Sc_Repex_Mains_Replaced_Steel_Steel_Steel &gt;2"___</t>
  </si>
  <si>
    <t>Sc_Repex_Mains_Replaced_Tier 1_IMRRP____</t>
  </si>
  <si>
    <t>Sc_Repex_Mains_Replaced_Tier 1_Steel_Steel &lt;=2"__ less than or equal to 2"_</t>
  </si>
  <si>
    <t>Sc_Repex_Mains_Replaced_Tier 2A_Cast Iron and Spun Iron____Low-Pressure</t>
  </si>
  <si>
    <t>Sc_Repex_Mains_Replaced_Tier 2A_Cast Iron and Spun Iron____Medium-Pressure</t>
  </si>
  <si>
    <t>Sc_Repex_Mains_Replaced_Tier 2A_Ductile Iron____Low-Pressure</t>
  </si>
  <si>
    <t>Sc_Repex_Mains_Replaced_Tier 2B_Cast Iron and Spun Iron____Low-Pressure</t>
  </si>
  <si>
    <t>Sc_Repex_Mains_Replaced_Tier 2B_Cast Iron and Spun Iron____Medium-Pressure</t>
  </si>
  <si>
    <t>Sc_Repex_Mains_Replaced_Tier 2B_Ductile Iron____Low-Pressure</t>
  </si>
  <si>
    <t>Sc_Repex_Mains_Replaced_Tier 3_Cast Iron and Spun Iron____Low-Pressure</t>
  </si>
  <si>
    <t>Sc_Repex_Mains_Replaced_Tier 3_Cast Iron and Spun Iron____Medium-Pressure</t>
  </si>
  <si>
    <t>Sc_Repex_Mains_Replaced_Tier 3_Ductile Iron____Low-Pressure</t>
  </si>
  <si>
    <t>Sc_Repex_Risers_Permanent Isolation on Failure_____10+ floors_</t>
  </si>
  <si>
    <t>Sc_Repex_Risers_Permanent Isolation on Failure_____3-5 floors_</t>
  </si>
  <si>
    <t>Sc_Repex_Risers_Permanent Isolation on Failure_____6-9 floors_</t>
  </si>
  <si>
    <t>Sc_Repex_Risers_Planned Permanent Isolation_____10+ floors_</t>
  </si>
  <si>
    <t>Sc_Repex_Risers_Planned Permanent Isolation_____3-5 floors_</t>
  </si>
  <si>
    <t>Sc_Repex_Risers_Planned Permanent Isolation_____6-9 floors_</t>
  </si>
  <si>
    <t>Sc_Repex_Risers_Planned Refurbishment_____10+ floors_</t>
  </si>
  <si>
    <t>Sc_Repex_Risers_Planned Refurbishment_____3-5 floors_</t>
  </si>
  <si>
    <t>Sc_Repex_Risers_Planned Refurbishment_____6-9 floors_</t>
  </si>
  <si>
    <t>Sc_Repex_Risers_Planned Replacement_____10+ floors_</t>
  </si>
  <si>
    <t>Sc_Repex_Risers_Planned Replacement_____3-5 floors_</t>
  </si>
  <si>
    <t>Sc_Repex_Risers_Planned Replacement_____6-9 floors_</t>
  </si>
  <si>
    <t>Sc_Repex_Risers_Refurbishment on Failure_____10+ floors_</t>
  </si>
  <si>
    <t>Sc_Repex_Risers_Refurbishment on Failure_____3-5 floors_</t>
  </si>
  <si>
    <t>Sc_Repex_Risers_Refurbishment on Failure_____6-9 floors_</t>
  </si>
  <si>
    <t>Sc_Repex_Risers_Replacement on Failure_____10+ floors_</t>
  </si>
  <si>
    <t>Sc_Repex_Risers_Replacement on Failure_____3-5 floors_</t>
  </si>
  <si>
    <t>Sc_Repex_Risers_Replacement on Failure_____6-9 floors_</t>
  </si>
  <si>
    <t>Sc_Repex_Services_Domestic_Iron &gt;30m_Iron____</t>
  </si>
  <si>
    <t>Sc_Repex_Services_Domestic_Not Associated with Mains Replacement____After Escape_</t>
  </si>
  <si>
    <t>Sc_Repex_Services_Domestic_Not Associated with Mains Replacement____Bulk Services_</t>
  </si>
  <si>
    <t>Sc_Repex_Services_Domestic_Not Associated with Mains Replacement____Other (Metallic)_</t>
  </si>
  <si>
    <t>Sc_Repex_Services_Domestic_Not Associated with Mains Replacement____Other (Non-Metallic)_</t>
  </si>
  <si>
    <t>Sc_Repex_Services_Domestic_Not Associated with Mains Replacement____Service Alts, Meter Relocations_</t>
  </si>
  <si>
    <t>Sc_Repex_Services_Domestic_Not Associated with Mains Replacement____Smart Metering (Workload at Cost of Shipper)_</t>
  </si>
  <si>
    <t>Sc_Repex_Services_Domestic_Not Associated with Mains Replacement____Smart Metering_</t>
  </si>
  <si>
    <t>Sc_Repex_Services_Domestic_Policy and Condition (Incl. MPDI)_____</t>
  </si>
  <si>
    <t>Sc_Repex_Services_Domestic_Steel &lt;=2"_Steel____</t>
  </si>
  <si>
    <t>Sc_Repex_Services_Domestic_Steel &gt;2"_Steel____</t>
  </si>
  <si>
    <t>Sc_Repex_Services_Domestic_Tier 1_____</t>
  </si>
  <si>
    <t>Sc_Repex_Services_Domestic_Tier 2B_____</t>
  </si>
  <si>
    <t>Sc_Repex_Services_Domestic_Tier 3_____</t>
  </si>
  <si>
    <t>Sc_Repex_Services_Non-domestic_Iron &gt;30m_Iron____</t>
  </si>
  <si>
    <t>Sc_Repex_Services_Non-domestic_Not Associated with Mains Replacement____After Escape_</t>
  </si>
  <si>
    <t>Sc_Repex_Services_Non-domestic_Not Associated with Mains Replacement____Bulk Services_</t>
  </si>
  <si>
    <t>Sc_Repex_Services_Non-domestic_Not Associated with Mains Replacement____Other (Metallic)_</t>
  </si>
  <si>
    <t>Sc_Repex_Services_Non-domestic_Not Associated with Mains Replacement____Other (Non-Metallic)_</t>
  </si>
  <si>
    <t>Sc_Repex_Services_Non-domestic_Not Associated with Mains Replacement____Service Alts, Meter Relocations_</t>
  </si>
  <si>
    <t>Sc_Repex_Services_Non-domestic_Policy and Condition (Incl. MPDI)_____</t>
  </si>
  <si>
    <t>Sc_Repex_Services_Non-domestic_Steel &lt;=2"_Steel____</t>
  </si>
  <si>
    <t>Sc_Repex_Services_Non-domestic_Steel &gt;2"_Steel____</t>
  </si>
  <si>
    <t>Sc_Repex_Services_Non-domestic_Tier 1_____</t>
  </si>
  <si>
    <t>Sc_Repex_Services_Non-domestic_Tier 2B_____</t>
  </si>
  <si>
    <t>Sc_Repex_Services_Non-domestic_Tier 3_____</t>
  </si>
  <si>
    <t>Sc_Repex_Services_NonNARM_____</t>
  </si>
  <si>
    <t>Number of</t>
  </si>
  <si>
    <t>Systems</t>
  </si>
  <si>
    <t>This document is published as a working draft.  It is subject to development and amendment.  It should not form the basis of any expectation or reliance.</t>
  </si>
  <si>
    <t>Network Asset Risk Workbook - DRAFT (NARW)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</si>
</sst>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50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  <xf numFmtId="0" fontId="0" fillId="0" borderId="1" xfId="0" applyBorder="1" applyAlignment="1"/>
    <xf numFmtId="0" fontId="0" fillId="9" borderId="1" xfId="0" applyFill="1" applyBorder="1" applyAlignment="1"/>
    <xf numFmtId="0" fontId="12" fillId="4" borderId="1" xfId="1" applyFont="1" applyFill="1" applyBorder="1"/>
    <xf numFmtId="0" fontId="6" fillId="14" borderId="1" xfId="1" applyFont="1" applyFill="1" applyBorder="1"/>
    <xf numFmtId="0" fontId="10" fillId="0" borderId="1" xfId="1" applyFont="1" applyBorder="1"/>
    <xf numFmtId="0" fontId="10" fillId="2" borderId="1" xfId="1" applyFont="1" applyFill="1" applyBorder="1" applyAlignment="1">
      <alignment horizontal="center"/>
    </xf>
    <xf numFmtId="0" fontId="12" fillId="7" borderId="61" xfId="0" applyFont="1" applyFill="1" applyBorder="1" applyAlignment="1">
      <alignment horizontal="center" vertical="center" wrapText="1"/>
    </xf>
    <xf numFmtId="0" fontId="12" fillId="7" borderId="62" xfId="0" applyFont="1" applyFill="1" applyBorder="1" applyAlignment="1">
      <alignment horizontal="center" vertical="center" wrapText="1"/>
    </xf>
    <xf numFmtId="0" fontId="12" fillId="7" borderId="63" xfId="0" applyFont="1" applyFill="1" applyBorder="1" applyAlignment="1">
      <alignment horizontal="center" vertical="center" wrapText="1"/>
    </xf>
    <xf numFmtId="0" fontId="12" fillId="7" borderId="7" xfId="0" applyFont="1" applyFill="1" applyBorder="1" applyAlignment="1">
      <alignment horizontal="centerContinuous" vertical="center" wrapText="1"/>
    </xf>
    <xf numFmtId="0" fontId="12" fillId="7" borderId="8" xfId="0" applyFont="1" applyFill="1" applyBorder="1" applyAlignment="1">
      <alignment horizontal="centerContinuous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27" fillId="7" borderId="57" xfId="0" applyFont="1" applyFill="1" applyBorder="1" applyAlignment="1">
      <alignment horizontal="center" vertical="center" wrapText="1"/>
    </xf>
    <xf numFmtId="0" fontId="27" fillId="7" borderId="58" xfId="0" applyFont="1" applyFill="1" applyBorder="1" applyAlignment="1">
      <alignment horizontal="center" vertical="center" wrapText="1"/>
    </xf>
    <xf numFmtId="0" fontId="12" fillId="7" borderId="46" xfId="0" applyFont="1" applyFill="1" applyBorder="1" applyAlignment="1">
      <alignment horizontal="centerContinuous" vertical="center" wrapText="1"/>
    </xf>
    <xf numFmtId="0" fontId="12" fillId="7" borderId="16" xfId="0" applyFont="1" applyFill="1" applyBorder="1" applyAlignment="1">
      <alignment horizontal="centerContinuous" vertical="center" wrapText="1"/>
    </xf>
    <xf numFmtId="0" fontId="12" fillId="7" borderId="0" xfId="0" applyFont="1" applyFill="1" applyAlignment="1">
      <alignment horizontal="centerContinuous" vertical="center" wrapText="1"/>
    </xf>
    <xf numFmtId="0" fontId="12" fillId="7" borderId="31" xfId="0" applyFont="1" applyFill="1" applyBorder="1" applyAlignment="1">
      <alignment horizontal="centerContinuous" vertical="center" wrapText="1"/>
    </xf>
    <xf numFmtId="0" fontId="27" fillId="7" borderId="11" xfId="0" applyFont="1" applyFill="1" applyBorder="1" applyAlignment="1">
      <alignment horizontal="center" vertical="center" wrapText="1"/>
    </xf>
    <xf numFmtId="0" fontId="27" fillId="7" borderId="11" xfId="0" applyFont="1" applyFill="1" applyBorder="1" applyAlignment="1">
      <alignment vertical="center" wrapText="1"/>
    </xf>
    <xf numFmtId="0" fontId="27" fillId="7" borderId="18" xfId="0" applyFont="1" applyFill="1" applyBorder="1" applyAlignment="1">
      <alignment horizontal="center" vertical="center" wrapText="1"/>
    </xf>
    <xf numFmtId="0" fontId="27" fillId="7" borderId="19" xfId="0" applyFont="1" applyFill="1" applyBorder="1" applyAlignment="1">
      <alignment horizontal="center" vertical="center" wrapText="1"/>
    </xf>
    <xf numFmtId="0" fontId="27" fillId="7" borderId="12" xfId="0" applyFont="1" applyFill="1" applyBorder="1" applyAlignment="1">
      <alignment horizontal="center" vertical="center" wrapText="1"/>
    </xf>
    <xf numFmtId="0" fontId="27" fillId="7" borderId="33" xfId="0" applyFont="1" applyFill="1" applyBorder="1" applyAlignment="1">
      <alignment horizontal="center" vertical="center" textRotation="90" wrapText="1"/>
    </xf>
    <xf numFmtId="0" fontId="27" fillId="7" borderId="6" xfId="0" applyFont="1" applyFill="1" applyBorder="1" applyAlignment="1">
      <alignment horizontal="center" vertical="center" textRotation="90" wrapText="1"/>
    </xf>
    <xf numFmtId="0" fontId="27" fillId="7" borderId="39" xfId="0" applyFont="1" applyFill="1" applyBorder="1" applyAlignment="1">
      <alignment horizontal="center" vertical="center" textRotation="90" wrapText="1"/>
    </xf>
    <xf numFmtId="1" fontId="10" fillId="0" borderId="0" xfId="0" applyNumberFormat="1" applyFont="1" applyAlignment="1">
      <alignment horizontal="center"/>
    </xf>
    <xf numFmtId="0" fontId="27" fillId="7" borderId="11" xfId="0" applyFont="1" applyFill="1" applyBorder="1" applyAlignment="1">
      <alignment horizontal="center" vertical="center" textRotation="90" wrapText="1"/>
    </xf>
    <xf numFmtId="0" fontId="27" fillId="7" borderId="19" xfId="0" applyFont="1" applyFill="1" applyBorder="1" applyAlignment="1">
      <alignment horizontal="center" vertical="center" textRotation="90" wrapText="1"/>
    </xf>
    <xf numFmtId="0" fontId="27" fillId="7" borderId="60" xfId="0" applyFont="1" applyFill="1" applyBorder="1" applyAlignment="1">
      <alignment horizontal="center" vertical="center" wrapText="1"/>
    </xf>
    <xf numFmtId="0" fontId="27" fillId="7" borderId="6" xfId="0" applyFont="1" applyFill="1" applyBorder="1" applyAlignment="1">
      <alignment horizontal="center" vertical="center" wrapText="1"/>
    </xf>
    <xf numFmtId="0" fontId="27" fillId="7" borderId="27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/>
    </xf>
    <xf numFmtId="0" fontId="12" fillId="7" borderId="37" xfId="0" applyFont="1" applyFill="1" applyBorder="1" applyAlignment="1">
      <alignment horizontal="centerContinuous" vertical="center"/>
    </xf>
    <xf numFmtId="0" fontId="27" fillId="7" borderId="18" xfId="0" applyFont="1" applyFill="1" applyBorder="1" applyAlignment="1">
      <alignment horizontal="center" vertical="center" textRotation="90" wrapText="1"/>
    </xf>
    <xf numFmtId="0" fontId="27" fillId="7" borderId="34" xfId="0" applyFont="1" applyFill="1" applyBorder="1" applyAlignment="1">
      <alignment horizontal="center" vertical="center" textRotation="90" wrapText="1"/>
    </xf>
    <xf numFmtId="0" fontId="27" fillId="7" borderId="31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32" xfId="0" applyFont="1" applyFill="1" applyBorder="1" applyAlignment="1">
      <alignment horizontal="center" vertical="center" wrapText="1"/>
    </xf>
    <xf numFmtId="0" fontId="12" fillId="7" borderId="56" xfId="0" applyFont="1" applyFill="1" applyBorder="1" applyAlignment="1">
      <alignment horizontal="centerContinuous" vertical="center" wrapText="1"/>
    </xf>
    <xf numFmtId="0" fontId="10" fillId="2" borderId="13" xfId="0" applyFont="1" applyFill="1" applyBorder="1"/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tabSelected="1" zoomScaleNormal="100" workbookViewId="0">
      <selection activeCell="C9" sqref="C9"/>
    </sheetView>
  </sheetViews>
  <sheetFormatPr defaultRowHeight="12.4" x14ac:dyDescent="0.3"/>
  <sheetData>
    <row r="1" spans="1:1" s="191" customFormat="1" ht="56.95" customHeight="1" x14ac:dyDescent="0.3"/>
    <row r="2" spans="1:1" x14ac:dyDescent="0.3">
      <c r="A2" s="69" t="s">
        <v>330</v>
      </c>
    </row>
    <row r="4" spans="1:1" x14ac:dyDescent="0.3">
      <c r="A4" s="40" t="s">
        <v>329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/>
  </sheetViews>
  <sheetFormatPr defaultColWidth="8" defaultRowHeight="12.4" x14ac:dyDescent="0.3"/>
  <cols>
    <col min="1" max="1" width="40.46875" style="1" customWidth="1"/>
    <col min="2" max="2" width="16.05859375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- DRAFT"</f>
        <v>Network Asset Risk Workbook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GD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Sc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GD</v>
      </c>
    </row>
    <row r="15" spans="1:5" x14ac:dyDescent="0.3">
      <c r="A15" s="7" t="s">
        <v>34</v>
      </c>
      <c r="B15" s="64" t="str">
        <f>'4_FD_Input_Sheet'!$B$17</f>
        <v>Sc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4"/>
  <sheetViews>
    <sheetView topLeftCell="A32" workbookViewId="0">
      <selection activeCell="B50" activeCellId="1" sqref="D21:F21 B50:E50"/>
    </sheetView>
  </sheetViews>
  <sheetFormatPr defaultColWidth="8" defaultRowHeight="12.4" x14ac:dyDescent="0.3"/>
  <cols>
    <col min="1" max="1" width="9.05859375" style="1" customWidth="1"/>
    <col min="2" max="2" width="30.46875" style="1" customWidth="1"/>
    <col min="3" max="3" width="90.29296875" style="1" bestFit="1" customWidth="1"/>
    <col min="4" max="4" width="23.17578125" style="2" bestFit="1" customWidth="1"/>
    <col min="5" max="5" width="10.234375" style="2" customWidth="1"/>
    <col min="6" max="6" width="90.292968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Sc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IF(ISERROR(MATCH("Error",A9:A125,0)),"-","Error")</f>
        <v>-</v>
      </c>
      <c r="B8" s="12" t="str">
        <f>IF(ISERROR(MATCH("Error",B9:B125,0)),"-","Error")</f>
        <v>-</v>
      </c>
      <c r="C8" s="13" t="str">
        <f>IF(ISERROR(MATCH("Error",C9:C125,0)),"-","Error")</f>
        <v>-</v>
      </c>
      <c r="D8" s="13" t="str">
        <f>IF(ISERROR(MATCH("Error",D9:D125,0)),"-","Error")</f>
        <v>-</v>
      </c>
      <c r="E8" s="12" t="str">
        <f>IF(ISERROR(MATCH("Error",E9:E125,0)),"-","Error")</f>
        <v>-</v>
      </c>
      <c r="F8" s="12" t="str">
        <f>IF(ISERROR(MATCH("Error",F9:F127,0)),"-","Error")</f>
        <v>-</v>
      </c>
      <c r="G8" s="12" t="str">
        <f>IF(ISERROR(MATCH("Error",G9:G127,0)),"-","Error")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>Lon</v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>NW</v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>WM</v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>NGN</v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>Sc</v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>So</v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>WWU</v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212">
        <f>COUNTA(D13:D20)</f>
        <v>3</v>
      </c>
      <c r="E21" s="212">
        <f t="shared" ref="E21:F21" si="1">COUNTA(E13:E20)</f>
        <v>1</v>
      </c>
      <c r="F21" s="212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192" t="s">
        <v>188</v>
      </c>
      <c r="B28" s="192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IF(COUNTA($B$28:B29)&gt;$B$50-1,"",INDEX($C30:$E30,1,MATCH($B$13,$D$12:$F$12,0)))</f>
        <v/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IF(COUNTA($B$28:B30)&gt;$B$50-1,"",INDEX($C31:$E31,1,MATCH($B$13,$D$12:$F$12,0)))</f>
        <v/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IF(COUNTA($B$28:B31)&gt;$B$50-1,"",INDEX($C32:$E32,1,MATCH($B$13,$D$12:$F$12,0)))</f>
        <v/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IF(COUNTA($B$28:B32)&gt;$B$50-1,"",INDEX($C33:$E33,1,MATCH($B$13,$D$12:$F$12,0)))</f>
        <v/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IF(COUNTA($B$28:B33)&gt;$B$50-1,"",INDEX($C34:$E34,1,MATCH($B$13,$D$12:$F$12,0)))</f>
        <v/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IF(COUNTA($B$28:B34)&gt;$B$50-1,"",INDEX($C35:$E35,1,MATCH($B$13,$D$12:$F$12,0)))</f>
        <v/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IF(COUNTA($B$28:B35)&gt;$B$50-1,"",INDEX($C36:$E36,1,MATCH($B$13,$D$12:$F$12,0)))</f>
        <v/>
      </c>
      <c r="C36" s="35"/>
      <c r="D36" s="34" t="s">
        <v>230</v>
      </c>
      <c r="E36" s="35"/>
      <c r="J36"/>
      <c r="K36"/>
      <c r="L36"/>
      <c r="M36"/>
    </row>
    <row r="37" spans="1:13" hidden="1" x14ac:dyDescent="0.3">
      <c r="A37" s="34">
        <v>9</v>
      </c>
      <c r="B37" s="34" t="str">
        <f>IF(COUNTA($B$28:B36)&gt;$B$50-1,"",INDEX($C37:$E37,1,MATCH($B$13,$D$12:$F$12,0)))</f>
        <v/>
      </c>
      <c r="C37" s="35"/>
      <c r="D37" s="34" t="s">
        <v>231</v>
      </c>
      <c r="E37" s="35"/>
      <c r="J37"/>
      <c r="K37"/>
      <c r="L37"/>
      <c r="M37"/>
    </row>
    <row r="38" spans="1:13" x14ac:dyDescent="0.3">
      <c r="A38" s="34">
        <v>10</v>
      </c>
      <c r="B38" s="34" t="str">
        <f>IF(COUNTA($B$28:B37)&gt;$B$50-1,"",INDEX($C38:$E38,1,MATCH($B$13,$D$12:$F$12,0)))</f>
        <v/>
      </c>
      <c r="C38" s="35"/>
      <c r="D38" s="34" t="s">
        <v>232</v>
      </c>
      <c r="E38" s="35"/>
      <c r="J38"/>
      <c r="K38"/>
      <c r="L38"/>
      <c r="M38"/>
    </row>
    <row r="39" spans="1:13" x14ac:dyDescent="0.3">
      <c r="A39" s="34">
        <v>11</v>
      </c>
      <c r="B39" s="34" t="str">
        <f>IF(COUNTA($B$28:B38)&gt;$B$50-1,"",INDEX($C39:$E39,1,MATCH($B$13,$D$12:$F$12,0)))</f>
        <v/>
      </c>
      <c r="C39" s="35"/>
      <c r="D39" s="34" t="s">
        <v>233</v>
      </c>
      <c r="E39" s="35"/>
      <c r="J39"/>
      <c r="K39"/>
      <c r="L39"/>
      <c r="M39"/>
    </row>
    <row r="40" spans="1:13" x14ac:dyDescent="0.3">
      <c r="A40" s="34">
        <v>12</v>
      </c>
      <c r="B40" s="34" t="str">
        <f>IF(COUNTA($B$28:B39)&gt;$B$50-1,"",INDEX($C40:$E40,1,MATCH($B$13,$D$12:$F$12,0)))</f>
        <v/>
      </c>
      <c r="C40" s="35"/>
      <c r="D40" s="34" t="s">
        <v>234</v>
      </c>
      <c r="E40" s="35"/>
      <c r="J40"/>
      <c r="K40"/>
      <c r="L40"/>
      <c r="M40"/>
    </row>
    <row r="41" spans="1:13" x14ac:dyDescent="0.3">
      <c r="A41" s="34">
        <v>13</v>
      </c>
      <c r="B41" s="34" t="str">
        <f>IF(COUNTA($B$28:B40)&gt;$B$50-1,"",INDEX($C41:$E41,1,MATCH($B$13,$D$12:$F$12,0)))</f>
        <v/>
      </c>
      <c r="C41" s="35"/>
      <c r="D41" s="34" t="s">
        <v>235</v>
      </c>
      <c r="E41" s="35"/>
      <c r="J41"/>
      <c r="K41"/>
      <c r="L41"/>
      <c r="M41"/>
    </row>
    <row r="42" spans="1:13" x14ac:dyDescent="0.3">
      <c r="A42" s="34">
        <v>14</v>
      </c>
      <c r="B42" s="34" t="str">
        <f>IF(COUNTA($B$28:B41)&gt;$B$50-1,"",INDEX($C42:$E42,1,MATCH($B$13,$D$12:$F$12,0)))</f>
        <v/>
      </c>
      <c r="C42" s="35"/>
      <c r="D42" s="34" t="s">
        <v>236</v>
      </c>
      <c r="E42" s="35"/>
      <c r="J42"/>
      <c r="K42"/>
      <c r="L42"/>
      <c r="M42"/>
    </row>
    <row r="43" spans="1:13" x14ac:dyDescent="0.3">
      <c r="A43" s="34">
        <v>15</v>
      </c>
      <c r="B43" s="34" t="str">
        <f>IF(COUNTA($B$28:B42)&gt;$B$50-1,"",INDEX($C43:$E43,1,MATCH($B$13,$D$12:$F$12,0)))</f>
        <v/>
      </c>
      <c r="C43" s="35"/>
      <c r="D43" s="34" t="s">
        <v>237</v>
      </c>
      <c r="E43" s="35"/>
      <c r="J43"/>
      <c r="K43"/>
      <c r="L43"/>
      <c r="M43"/>
    </row>
    <row r="44" spans="1:13" x14ac:dyDescent="0.3">
      <c r="A44" s="34">
        <v>16</v>
      </c>
      <c r="B44" s="34" t="str">
        <f>IF(COUNTA($B$28:B43)&gt;$B$50-1,"",INDEX($C44:$E44,1,MATCH($B$13,$D$12:$F$12,0)))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17</v>
      </c>
      <c r="B45" s="34" t="str">
        <f>IF(COUNTA($B$28:B44)&gt;$B$50-1,"",INDEX($C45:$E45,1,MATCH($B$13,$D$12:$F$12,0)))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18</v>
      </c>
      <c r="B46" s="34" t="str">
        <f>IF(COUNTA($B$28:B45)&gt;$B$50-1,"",INDEX($C46:$E46,1,MATCH($B$13,$D$12:$F$12,0)))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19</v>
      </c>
      <c r="B47" s="34" t="str">
        <f>IF(COUNTA($B$28:B46)&gt;$B$50-1,"",INDEX($C47:$E47,1,MATCH($B$13,$D$12:$F$12,0)))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20</v>
      </c>
      <c r="B48" s="34" t="str">
        <f>IF(COUNTA($B$28:B47)&gt;$B$50-1,"",INDEX($C48:$E48,1,MATCH($B$13,$D$12:$F$12,0)))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4">
        <v>21</v>
      </c>
      <c r="B49" s="34" t="str">
        <f>IF(COUNTA($B$28:B48)&gt;$B$50-1,"",INDEX($C49:$E49,1,MATCH($B$13,$D$12:$F$12,0)))</f>
        <v/>
      </c>
      <c r="C49" s="35"/>
      <c r="D49" s="35"/>
      <c r="E49" s="35"/>
      <c r="J49"/>
      <c r="K49"/>
      <c r="L49"/>
      <c r="M49"/>
    </row>
    <row r="50" spans="1:13" x14ac:dyDescent="0.3">
      <c r="A50" s="3"/>
      <c r="B50" s="212">
        <f t="shared" ref="B50" si="2">INDEX($C50:$E50,1,MATCH($B$13,$D$12:$F$12,0))</f>
        <v>1</v>
      </c>
      <c r="C50" s="212">
        <f>COUNTA(C29:C49)</f>
        <v>7</v>
      </c>
      <c r="D50" s="212">
        <f t="shared" ref="D50:E50" si="3">COUNTA(D29:D49)</f>
        <v>15</v>
      </c>
      <c r="E50" s="212">
        <f t="shared" si="3"/>
        <v>1</v>
      </c>
      <c r="J50"/>
      <c r="K50"/>
      <c r="L50"/>
      <c r="M50"/>
    </row>
    <row r="51" spans="1:13" x14ac:dyDescent="0.3">
      <c r="G51"/>
      <c r="H51"/>
      <c r="I51"/>
      <c r="J51"/>
      <c r="K51"/>
      <c r="L51"/>
      <c r="M51"/>
    </row>
    <row r="52" spans="1:13" x14ac:dyDescent="0.3">
      <c r="A52" s="71" t="s">
        <v>189</v>
      </c>
      <c r="G52"/>
      <c r="H52"/>
      <c r="I52"/>
      <c r="J52"/>
      <c r="K52"/>
      <c r="L52"/>
      <c r="M52"/>
    </row>
    <row r="53" spans="1:13" x14ac:dyDescent="0.3">
      <c r="A53" s="33" t="s">
        <v>155</v>
      </c>
      <c r="B53" s="186" t="s">
        <v>154</v>
      </c>
      <c r="C53" s="186" t="s">
        <v>179</v>
      </c>
      <c r="D53"/>
      <c r="E53"/>
      <c r="F53"/>
      <c r="G53"/>
      <c r="H53"/>
      <c r="I53"/>
      <c r="J53"/>
    </row>
    <row r="54" spans="1:13" ht="12.4" customHeight="1" x14ac:dyDescent="0.3">
      <c r="A54" s="5" t="s">
        <v>133</v>
      </c>
      <c r="B54" s="185" t="s">
        <v>156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134</v>
      </c>
      <c r="B55" s="189" t="s">
        <v>157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135</v>
      </c>
      <c r="B56" s="189" t="s">
        <v>158</v>
      </c>
      <c r="C56" s="187" t="s">
        <v>190</v>
      </c>
      <c r="D56"/>
      <c r="E56"/>
      <c r="F56"/>
      <c r="G56"/>
      <c r="H56"/>
      <c r="I56"/>
      <c r="J56"/>
    </row>
    <row r="57" spans="1:13" ht="24.75" x14ac:dyDescent="0.3">
      <c r="A57" s="188" t="s">
        <v>136</v>
      </c>
      <c r="B57" s="189" t="s">
        <v>159</v>
      </c>
      <c r="C57" s="187" t="s">
        <v>190</v>
      </c>
      <c r="D57"/>
      <c r="E57"/>
      <c r="F57"/>
      <c r="G57"/>
      <c r="H57"/>
      <c r="I57"/>
      <c r="J57"/>
    </row>
    <row r="58" spans="1:13" x14ac:dyDescent="0.3">
      <c r="A58" s="188" t="s">
        <v>137</v>
      </c>
      <c r="B58" s="189" t="s">
        <v>160</v>
      </c>
      <c r="C58" s="187" t="s">
        <v>190</v>
      </c>
      <c r="D58"/>
      <c r="E58"/>
      <c r="F58"/>
      <c r="G58"/>
      <c r="H58"/>
      <c r="I58"/>
      <c r="J58"/>
    </row>
    <row r="59" spans="1:13" x14ac:dyDescent="0.3">
      <c r="A59" s="188" t="s">
        <v>138</v>
      </c>
      <c r="B59" s="189" t="s">
        <v>161</v>
      </c>
      <c r="C59" s="187" t="s">
        <v>190</v>
      </c>
      <c r="D59"/>
      <c r="E59"/>
      <c r="F59"/>
      <c r="G59"/>
      <c r="H59"/>
      <c r="I59"/>
      <c r="J59"/>
    </row>
    <row r="60" spans="1:13" x14ac:dyDescent="0.3">
      <c r="A60" s="188" t="s">
        <v>139</v>
      </c>
      <c r="B60" s="189" t="s">
        <v>162</v>
      </c>
      <c r="C60" s="187" t="s">
        <v>190</v>
      </c>
      <c r="D60"/>
      <c r="E60"/>
      <c r="F60"/>
      <c r="G60"/>
      <c r="H60"/>
      <c r="I60"/>
      <c r="J60"/>
    </row>
    <row r="61" spans="1:13" x14ac:dyDescent="0.3">
      <c r="A61" s="188" t="s">
        <v>140</v>
      </c>
      <c r="B61" s="189" t="s">
        <v>163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141</v>
      </c>
      <c r="B62" s="189" t="s">
        <v>164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142</v>
      </c>
      <c r="B63" s="189" t="s">
        <v>165</v>
      </c>
      <c r="C63" s="187" t="s">
        <v>190</v>
      </c>
      <c r="D63"/>
      <c r="E63"/>
      <c r="F63"/>
      <c r="G63"/>
      <c r="H63"/>
      <c r="I63"/>
      <c r="J63"/>
    </row>
    <row r="64" spans="1:13" ht="24.75" x14ac:dyDescent="0.3">
      <c r="A64" s="188" t="s">
        <v>143</v>
      </c>
      <c r="B64" s="189" t="s">
        <v>166</v>
      </c>
      <c r="C64" s="187" t="s">
        <v>190</v>
      </c>
      <c r="D64"/>
      <c r="E64"/>
      <c r="F64"/>
      <c r="G64"/>
      <c r="H64"/>
      <c r="I64"/>
      <c r="J64"/>
    </row>
    <row r="65" spans="1:10" x14ac:dyDescent="0.3">
      <c r="A65" s="188" t="s">
        <v>144</v>
      </c>
      <c r="B65" s="189" t="s">
        <v>167</v>
      </c>
      <c r="C65" s="187" t="s">
        <v>190</v>
      </c>
      <c r="D65"/>
      <c r="E65"/>
      <c r="F65"/>
      <c r="G65"/>
      <c r="H65"/>
      <c r="I65"/>
      <c r="J65"/>
    </row>
    <row r="66" spans="1:10" x14ac:dyDescent="0.3">
      <c r="A66" s="188" t="s">
        <v>145</v>
      </c>
      <c r="B66" s="189" t="s">
        <v>168</v>
      </c>
      <c r="C66" s="187" t="s">
        <v>190</v>
      </c>
      <c r="D66"/>
      <c r="E66"/>
      <c r="F66"/>
      <c r="G66"/>
      <c r="H66"/>
      <c r="I66"/>
      <c r="J66"/>
    </row>
    <row r="67" spans="1:10" x14ac:dyDescent="0.3">
      <c r="A67" s="188" t="s">
        <v>146</v>
      </c>
      <c r="B67" s="189" t="s">
        <v>169</v>
      </c>
      <c r="C67" s="187" t="s">
        <v>190</v>
      </c>
      <c r="D67"/>
      <c r="E67"/>
      <c r="F67"/>
      <c r="G67"/>
      <c r="H67"/>
      <c r="I67"/>
      <c r="J67"/>
    </row>
    <row r="68" spans="1:10" x14ac:dyDescent="0.3">
      <c r="A68" s="188" t="s">
        <v>147</v>
      </c>
      <c r="B68" s="189" t="s">
        <v>170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148</v>
      </c>
      <c r="B69" s="189" t="s">
        <v>171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149</v>
      </c>
      <c r="B70" s="189" t="s">
        <v>172</v>
      </c>
      <c r="C70" s="187" t="s">
        <v>190</v>
      </c>
      <c r="D70"/>
      <c r="E70"/>
      <c r="F70"/>
      <c r="G70"/>
      <c r="H70"/>
      <c r="I70"/>
      <c r="J70"/>
    </row>
    <row r="71" spans="1:10" ht="24.75" x14ac:dyDescent="0.3">
      <c r="A71" s="188" t="s">
        <v>150</v>
      </c>
      <c r="B71" s="189" t="s">
        <v>173</v>
      </c>
      <c r="C71" s="187" t="s">
        <v>190</v>
      </c>
      <c r="D71"/>
      <c r="E71"/>
      <c r="F71"/>
      <c r="G71"/>
      <c r="H71"/>
      <c r="I71"/>
      <c r="J71"/>
    </row>
    <row r="72" spans="1:10" x14ac:dyDescent="0.3">
      <c r="A72" s="188" t="s">
        <v>151</v>
      </c>
      <c r="B72" s="189" t="s">
        <v>174</v>
      </c>
      <c r="C72" s="187" t="s">
        <v>190</v>
      </c>
      <c r="D72"/>
      <c r="E72"/>
      <c r="F72"/>
      <c r="G72"/>
      <c r="H72"/>
      <c r="I72"/>
      <c r="J72"/>
    </row>
    <row r="73" spans="1:10" x14ac:dyDescent="0.3">
      <c r="A73" s="188" t="s">
        <v>152</v>
      </c>
      <c r="B73" s="189" t="s">
        <v>175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 t="s">
        <v>153</v>
      </c>
      <c r="B74" s="189" t="s">
        <v>176</v>
      </c>
      <c r="C74" s="187" t="s">
        <v>190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223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224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88" t="s">
        <v>225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226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227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228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229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230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231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232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233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234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235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236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/>
      <c r="B89" s="190" t="s">
        <v>237</v>
      </c>
      <c r="C89" s="187" t="s">
        <v>238</v>
      </c>
      <c r="D89"/>
      <c r="E89"/>
      <c r="F89"/>
      <c r="G89"/>
      <c r="H89"/>
      <c r="I89"/>
      <c r="J89"/>
    </row>
    <row r="90" spans="1:10" x14ac:dyDescent="0.3">
      <c r="A90" s="188" t="s">
        <v>178</v>
      </c>
      <c r="B90" s="189" t="s">
        <v>177</v>
      </c>
      <c r="C90" s="189" t="s">
        <v>240</v>
      </c>
      <c r="D90"/>
      <c r="E90"/>
      <c r="F90"/>
      <c r="G90"/>
      <c r="H90"/>
      <c r="I90"/>
      <c r="J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  <row r="94" spans="1:10" x14ac:dyDescent="0.3">
      <c r="G94"/>
      <c r="H94"/>
      <c r="I94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A14" sqref="A14"/>
    </sheetView>
  </sheetViews>
  <sheetFormatPr defaultColWidth="8" defaultRowHeight="12.4" x14ac:dyDescent="0.3"/>
  <cols>
    <col min="1" max="1" width="30.82031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Sc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211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209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210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/>
  </sheetViews>
  <sheetFormatPr defaultColWidth="8" defaultRowHeight="12.4" x14ac:dyDescent="0.3"/>
  <cols>
    <col min="1" max="1" width="10.5859375" style="1" customWidth="1"/>
    <col min="2" max="2" width="46.76171875" style="1" customWidth="1"/>
    <col min="3" max="3" width="14.05859375" style="2" bestFit="1" customWidth="1"/>
    <col min="4" max="4" width="8.05859375" style="2" customWidth="1"/>
    <col min="5" max="5" width="14.05859375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Sc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193" t="s">
        <v>17</v>
      </c>
      <c r="B12" s="193"/>
      <c r="C12" s="194"/>
      <c r="D12" s="195" t="s">
        <v>16</v>
      </c>
      <c r="E12" s="193"/>
      <c r="F12" s="193"/>
      <c r="G12" s="193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zoomScaleNormal="100" workbookViewId="0">
      <selection activeCell="A15" sqref="A15:B15"/>
    </sheetView>
  </sheetViews>
  <sheetFormatPr defaultRowHeight="12.4" x14ac:dyDescent="0.3"/>
  <cols>
    <col min="1" max="1" width="6" customWidth="1"/>
    <col min="2" max="3" width="11.76171875" customWidth="1"/>
    <col min="4" max="15" width="10.05859375" customWidth="1"/>
  </cols>
  <sheetData>
    <row r="1" spans="1:15" s="1" customFormat="1" ht="25.15" x14ac:dyDescent="0.3">
      <c r="A1" s="20" t="str">
        <f>"Network Asset Risk Workbook - DRAFT"</f>
        <v>Network Asset Risk Workbook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Sc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13" t="s">
        <v>215</v>
      </c>
      <c r="D13" s="214"/>
      <c r="E13" s="214"/>
      <c r="F13" s="214"/>
      <c r="G13" s="214"/>
      <c r="H13" s="215"/>
      <c r="I13" s="213" t="s">
        <v>216</v>
      </c>
      <c r="J13" s="196"/>
      <c r="K13" s="196"/>
      <c r="L13" s="196"/>
      <c r="M13" s="196"/>
      <c r="N13" s="197"/>
    </row>
    <row r="14" spans="1:15" ht="24.75" x14ac:dyDescent="0.3">
      <c r="C14" s="216" t="s">
        <v>180</v>
      </c>
      <c r="D14" s="217"/>
      <c r="E14" s="217"/>
      <c r="F14" s="216" t="s">
        <v>48</v>
      </c>
      <c r="G14" s="217"/>
      <c r="H14" s="217"/>
      <c r="I14" s="216" t="s">
        <v>180</v>
      </c>
      <c r="J14" s="38"/>
      <c r="K14" s="38"/>
      <c r="L14" s="216" t="s">
        <v>48</v>
      </c>
      <c r="M14" s="38"/>
      <c r="N14" s="38"/>
    </row>
    <row r="15" spans="1:15" ht="61.9" x14ac:dyDescent="0.3">
      <c r="A15" s="221" t="s">
        <v>188</v>
      </c>
      <c r="B15" s="222"/>
      <c r="C15" s="218" t="s">
        <v>54</v>
      </c>
      <c r="D15" s="219" t="s">
        <v>49</v>
      </c>
      <c r="E15" s="220" t="s">
        <v>55</v>
      </c>
      <c r="F15" s="218" t="s">
        <v>54</v>
      </c>
      <c r="G15" s="219" t="s">
        <v>49</v>
      </c>
      <c r="H15" s="220" t="s">
        <v>55</v>
      </c>
      <c r="I15" s="218" t="s">
        <v>54</v>
      </c>
      <c r="J15" s="219" t="s">
        <v>49</v>
      </c>
      <c r="K15" s="220" t="s">
        <v>55</v>
      </c>
      <c r="L15" s="218" t="s">
        <v>54</v>
      </c>
      <c r="M15" s="219" t="s">
        <v>49</v>
      </c>
      <c r="N15" s="220" t="s">
        <v>55</v>
      </c>
    </row>
    <row r="16" spans="1:15" x14ac:dyDescent="0.3">
      <c r="A16" s="143">
        <f>'0.1.1_LkUp'!A29</f>
        <v>1</v>
      </c>
      <c r="B16" s="47" t="str">
        <f>'0.1.1_LkUp'!B29</f>
        <v>NET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/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/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/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/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/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/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/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>
        <f>'0.1.1_LkUp'!A37</f>
        <v>9</v>
      </c>
      <c r="B24" s="47" t="str">
        <f>'0.1.1_LkUp'!B37</f>
        <v/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'0.1.1_LkUp'!A38</f>
        <v>10</v>
      </c>
      <c r="B25" s="47" t="str">
        <f>'0.1.1_LkUp'!B38</f>
        <v/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'0.1.1_LkUp'!A39</f>
        <v>11</v>
      </c>
      <c r="B26" s="47" t="str">
        <f>'0.1.1_LkUp'!B39</f>
        <v/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'0.1.1_LkUp'!A40</f>
        <v>12</v>
      </c>
      <c r="B27" s="47" t="str">
        <f>'0.1.1_LkUp'!B40</f>
        <v/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'0.1.1_LkUp'!A41</f>
        <v>13</v>
      </c>
      <c r="B28" s="47" t="str">
        <f>'0.1.1_LkUp'!B41</f>
        <v/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'0.1.1_LkUp'!A42</f>
        <v>14</v>
      </c>
      <c r="B29" s="47" t="str">
        <f>'0.1.1_LkUp'!B42</f>
        <v/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'0.1.1_LkUp'!A43</f>
        <v>15</v>
      </c>
      <c r="B30" s="47" t="str">
        <f>'0.1.1_LkUp'!B43</f>
        <v/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'0.1.1_LkUp'!A44</f>
        <v>16</v>
      </c>
      <c r="B31" s="47" t="str">
        <f>'0.1.1_LkUp'!B44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'0.1.1_LkUp'!A45</f>
        <v>17</v>
      </c>
      <c r="B32" s="47" t="str">
        <f>'0.1.1_LkUp'!B45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'0.1.1_LkUp'!A46</f>
        <v>18</v>
      </c>
      <c r="B33" s="47" t="str">
        <f>'0.1.1_LkUp'!B46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'0.1.1_LkUp'!A47</f>
        <v>19</v>
      </c>
      <c r="B34" s="47" t="str">
        <f>'0.1.1_LkUp'!B47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'0.1.1_LkUp'!A48</f>
        <v>20</v>
      </c>
      <c r="B35" s="47" t="str">
        <f>'0.1.1_LkUp'!B48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'0.1.1_LkUp'!A49</f>
        <v>21</v>
      </c>
      <c r="B36" s="47" t="str">
        <f>'0.1.1_LkUp'!B49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198" t="s">
        <v>212</v>
      </c>
      <c r="C40" s="198"/>
      <c r="D40" s="198"/>
      <c r="E40" s="198"/>
      <c r="F40" s="198"/>
      <c r="G40" s="198"/>
      <c r="H40" s="198"/>
    </row>
    <row r="41" spans="1:14" x14ac:dyDescent="0.3">
      <c r="A41" s="166">
        <v>2</v>
      </c>
      <c r="B41" s="198" t="s">
        <v>213</v>
      </c>
      <c r="C41" s="198"/>
      <c r="D41" s="198"/>
      <c r="E41" s="198"/>
      <c r="F41" s="198"/>
      <c r="G41" s="198"/>
      <c r="H41" s="198"/>
    </row>
    <row r="42" spans="1:14" x14ac:dyDescent="0.3">
      <c r="A42" s="166">
        <v>3</v>
      </c>
      <c r="B42" s="198" t="s">
        <v>214</v>
      </c>
      <c r="C42" s="198"/>
      <c r="D42" s="198"/>
      <c r="E42" s="198"/>
      <c r="F42" s="198"/>
      <c r="G42" s="198"/>
      <c r="H42" s="19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zoomScaleNormal="100" workbookViewId="0">
      <selection activeCell="M19" sqref="M19:S19"/>
    </sheetView>
  </sheetViews>
  <sheetFormatPr defaultRowHeight="12.4" x14ac:dyDescent="0.3"/>
  <cols>
    <col min="1" max="1" width="9.5859375" customWidth="1"/>
    <col min="2" max="2" width="11.5859375" customWidth="1"/>
    <col min="3" max="3" width="24.17578125" customWidth="1"/>
    <col min="4" max="5" width="11.76171875" customWidth="1"/>
    <col min="6" max="11" width="10.05859375" customWidth="1"/>
    <col min="12" max="12" width="1.46875" customWidth="1"/>
  </cols>
  <sheetData>
    <row r="1" spans="1:2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223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01" t="s">
        <v>68</v>
      </c>
      <c r="O11" s="201"/>
      <c r="P11" s="201" t="s">
        <v>69</v>
      </c>
      <c r="Q11" s="201"/>
      <c r="R11" s="201"/>
      <c r="S11" s="201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86</v>
      </c>
      <c r="D12" s="40" t="str">
        <f>IF(C12='1.3_Baseline_Funding'!C12,"OK","Error")</f>
        <v>Error</v>
      </c>
      <c r="M12" s="120">
        <v>1</v>
      </c>
      <c r="N12" s="199" t="s">
        <v>66</v>
      </c>
      <c r="O12" s="199"/>
      <c r="P12" s="202"/>
      <c r="Q12" s="202"/>
      <c r="R12" s="202"/>
      <c r="S12" s="202"/>
      <c r="T12" s="121" t="s">
        <v>70</v>
      </c>
    </row>
    <row r="13" spans="1:24" x14ac:dyDescent="0.3">
      <c r="M13" s="120">
        <v>2</v>
      </c>
      <c r="N13" s="199" t="s">
        <v>80</v>
      </c>
      <c r="O13" s="199"/>
      <c r="P13" s="202" t="s">
        <v>72</v>
      </c>
      <c r="Q13" s="202"/>
      <c r="R13" s="202"/>
      <c r="S13" s="202"/>
      <c r="T13" s="122"/>
    </row>
    <row r="14" spans="1:24" x14ac:dyDescent="0.3">
      <c r="M14" s="120">
        <v>3</v>
      </c>
      <c r="N14" s="199" t="s">
        <v>73</v>
      </c>
      <c r="O14" s="199"/>
      <c r="P14" s="200"/>
      <c r="Q14" s="200"/>
      <c r="R14" s="200"/>
      <c r="S14" s="200"/>
      <c r="T14" s="122"/>
    </row>
    <row r="15" spans="1:24" x14ac:dyDescent="0.3">
      <c r="M15" s="120">
        <v>4</v>
      </c>
      <c r="N15" s="199" t="s">
        <v>74</v>
      </c>
      <c r="O15" s="199"/>
      <c r="P15" s="200"/>
      <c r="Q15" s="200"/>
      <c r="R15" s="200"/>
      <c r="S15" s="200"/>
      <c r="T15" s="122"/>
    </row>
    <row r="16" spans="1:24" x14ac:dyDescent="0.3">
      <c r="M16" s="120">
        <v>5</v>
      </c>
      <c r="N16" s="199" t="s">
        <v>75</v>
      </c>
      <c r="O16" s="199"/>
      <c r="P16" s="200"/>
      <c r="Q16" s="200"/>
      <c r="R16" s="200"/>
      <c r="S16" s="200"/>
      <c r="T16" s="122"/>
    </row>
    <row r="17" spans="1:20" x14ac:dyDescent="0.3">
      <c r="M17" s="120">
        <v>6</v>
      </c>
      <c r="N17" s="199" t="s">
        <v>76</v>
      </c>
      <c r="O17" s="199"/>
      <c r="P17" s="200"/>
      <c r="Q17" s="200"/>
      <c r="R17" s="200"/>
      <c r="S17" s="200"/>
      <c r="T17" s="122"/>
    </row>
    <row r="18" spans="1:20" ht="12.75" thickBot="1" x14ac:dyDescent="0.35">
      <c r="M18" s="123">
        <v>7</v>
      </c>
      <c r="N18" s="203" t="s">
        <v>77</v>
      </c>
      <c r="O18" s="203"/>
      <c r="P18" s="204"/>
      <c r="Q18" s="204"/>
      <c r="R18" s="204"/>
      <c r="S18" s="204"/>
      <c r="T18" s="124"/>
    </row>
    <row r="19" spans="1:20" x14ac:dyDescent="0.3">
      <c r="M19" s="235">
        <v>1</v>
      </c>
      <c r="N19" s="235">
        <v>2</v>
      </c>
      <c r="O19" s="235">
        <v>3</v>
      </c>
      <c r="P19" s="235">
        <v>4</v>
      </c>
      <c r="Q19" s="235">
        <v>5</v>
      </c>
      <c r="R19" s="235">
        <v>6</v>
      </c>
      <c r="S19" s="235">
        <v>7</v>
      </c>
      <c r="T19" s="59"/>
    </row>
    <row r="20" spans="1:20" ht="49.5" x14ac:dyDescent="0.3">
      <c r="A20" s="40" t="s">
        <v>53</v>
      </c>
      <c r="F20" s="224" t="s">
        <v>59</v>
      </c>
      <c r="G20" s="45"/>
      <c r="H20" s="225" t="s">
        <v>78</v>
      </c>
      <c r="I20" s="41"/>
      <c r="J20" s="224" t="s">
        <v>62</v>
      </c>
      <c r="K20" s="45"/>
      <c r="M20" s="226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27" t="s">
        <v>35</v>
      </c>
      <c r="B21" s="228" t="s">
        <v>34</v>
      </c>
      <c r="C21" s="228" t="s">
        <v>46</v>
      </c>
      <c r="D21" s="229" t="s">
        <v>41</v>
      </c>
      <c r="E21" s="230" t="s">
        <v>188</v>
      </c>
      <c r="F21" s="227" t="s">
        <v>105</v>
      </c>
      <c r="G21" s="231" t="s">
        <v>48</v>
      </c>
      <c r="H21" s="227" t="s">
        <v>47</v>
      </c>
      <c r="I21" s="231" t="s">
        <v>48</v>
      </c>
      <c r="J21" s="227" t="s">
        <v>58</v>
      </c>
      <c r="K21" s="231" t="s">
        <v>57</v>
      </c>
      <c r="M21" s="232" t="str">
        <f>M$19 &amp; ". " &amp; VLOOKUP(M19,$M$12:$O$18,2,FALSE)</f>
        <v>1. Original FD</v>
      </c>
      <c r="N21" s="233" t="str">
        <f t="shared" ref="N21:S21" si="1">N$19 &amp; ". " &amp; VLOOKUP(N19,$M$12:$O$18,2,FALSE)</f>
        <v>2. Post FD Recalculation</v>
      </c>
      <c r="O21" s="233" t="str">
        <f t="shared" si="1"/>
        <v>3. Rebasing 1</v>
      </c>
      <c r="P21" s="233" t="str">
        <f t="shared" si="1"/>
        <v>4. Rebasing 2</v>
      </c>
      <c r="Q21" s="233" t="str">
        <f t="shared" si="1"/>
        <v>5. Rebasing 3</v>
      </c>
      <c r="R21" s="233" t="str">
        <f t="shared" si="1"/>
        <v>6. Rebasing 4</v>
      </c>
      <c r="S21" s="233" t="str">
        <f t="shared" si="1"/>
        <v>7. Rebasing 5</v>
      </c>
      <c r="T21" s="234" t="s">
        <v>48</v>
      </c>
    </row>
    <row r="22" spans="1:20" x14ac:dyDescent="0.3">
      <c r="A22" s="113" t="str">
        <f>IF(C22="-","-",'0.1_Cover'!$B$14)</f>
        <v>GD</v>
      </c>
      <c r="B22" s="88" t="str">
        <f>IF(C22="-","-",'0.1_Cover'!$B$15)</f>
        <v>Sc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GD</v>
      </c>
      <c r="B23" s="88" t="str">
        <f>IF(C23="-","-",'0.1_Cover'!$B$15)</f>
        <v>Sc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GD</v>
      </c>
      <c r="B24" s="88" t="str">
        <f>IF(C24="-","-",'0.1_Cover'!$B$15)</f>
        <v>Sc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GD</v>
      </c>
      <c r="B25" s="88" t="str">
        <f>IF(C25="-","-",'0.1_Cover'!$B$15)</f>
        <v>Sc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GD</v>
      </c>
      <c r="B26" s="88" t="str">
        <f>IF(C26="-","-",'0.1_Cover'!$B$15)</f>
        <v>Sc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GD</v>
      </c>
      <c r="B27" s="88" t="str">
        <f>IF(C27="-","-",'0.1_Cover'!$B$15)</f>
        <v>Sc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GD</v>
      </c>
      <c r="B28" s="88" t="str">
        <f>IF(C28="-","-",'0.1_Cover'!$B$15)</f>
        <v>Sc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GD</v>
      </c>
      <c r="B29" s="88" t="str">
        <f>IF(C29="-","-",'0.1_Cover'!$B$15)</f>
        <v>Sc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GD</v>
      </c>
      <c r="B30" s="88" t="str">
        <f>IF(C30="-","-",'0.1_Cover'!$B$15)</f>
        <v>Sc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GD</v>
      </c>
      <c r="B31" s="88" t="str">
        <f>IF(C31="-","-",'0.1_Cover'!$B$15)</f>
        <v>Sc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GD</v>
      </c>
      <c r="B32" s="88" t="str">
        <f>IF(C32="-","-",'0.1_Cover'!$B$15)</f>
        <v>Sc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GD</v>
      </c>
      <c r="B33" s="88" t="str">
        <f>IF(C33="-","-",'0.1_Cover'!$B$15)</f>
        <v>Sc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GD</v>
      </c>
      <c r="B34" s="88" t="str">
        <f>IF(C34="-","-",'0.1_Cover'!$B$15)</f>
        <v>Sc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GD</v>
      </c>
      <c r="B35" s="88" t="str">
        <f>IF(C35="-","-",'0.1_Cover'!$B$15)</f>
        <v>Sc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GD</v>
      </c>
      <c r="B36" s="88" t="str">
        <f>IF(C36="-","-",'0.1_Cover'!$B$15)</f>
        <v>Sc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GD</v>
      </c>
      <c r="B37" s="88" t="str">
        <f>IF(C37="-","-",'0.1_Cover'!$B$15)</f>
        <v>Sc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GD</v>
      </c>
      <c r="B38" s="88" t="str">
        <f>IF(C38="-","-",'0.1_Cover'!$B$15)</f>
        <v>Sc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GD</v>
      </c>
      <c r="B39" s="88" t="str">
        <f>IF(C39="-","-",'0.1_Cover'!$B$15)</f>
        <v>Sc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GD</v>
      </c>
      <c r="B40" s="88" t="str">
        <f>IF(C40="-","-",'0.1_Cover'!$B$15)</f>
        <v>Sc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GD</v>
      </c>
      <c r="B41" s="88" t="str">
        <f>IF(C41="-","-",'0.1_Cover'!$B$15)</f>
        <v>Sc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GD</v>
      </c>
      <c r="B42" s="88" t="str">
        <f>IF(C42="-","-",'0.1_Cover'!$B$15)</f>
        <v>Sc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GD</v>
      </c>
      <c r="B43" s="88" t="str">
        <f>IF(C43="-","-",'0.1_Cover'!$B$15)</f>
        <v>Sc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GD</v>
      </c>
      <c r="B44" s="88" t="str">
        <f>IF(C44="-","-",'0.1_Cover'!$B$15)</f>
        <v>Sc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GD</v>
      </c>
      <c r="B45" s="88" t="str">
        <f>IF(C45="-","-",'0.1_Cover'!$B$15)</f>
        <v>Sc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GD</v>
      </c>
      <c r="B46" s="88" t="str">
        <f>IF(C46="-","-",'0.1_Cover'!$B$15)</f>
        <v>Sc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GD</v>
      </c>
      <c r="B47" s="88" t="str">
        <f>IF(C47="-","-",'0.1_Cover'!$B$15)</f>
        <v>Sc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GD</v>
      </c>
      <c r="B48" s="88" t="str">
        <f>IF(C48="-","-",'0.1_Cover'!$B$15)</f>
        <v>Sc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GD</v>
      </c>
      <c r="B49" s="88" t="str">
        <f>IF(C49="-","-",'0.1_Cover'!$B$15)</f>
        <v>Sc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GD</v>
      </c>
      <c r="B50" s="88" t="str">
        <f>IF(C50="-","-",'0.1_Cover'!$B$15)</f>
        <v>Sc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GD</v>
      </c>
      <c r="B51" s="88" t="str">
        <f>IF(C51="-","-",'0.1_Cover'!$B$15)</f>
        <v>Sc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GD</v>
      </c>
      <c r="B52" s="88" t="str">
        <f>IF(C52="-","-",'0.1_Cover'!$B$15)</f>
        <v>Sc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GD</v>
      </c>
      <c r="B53" s="88" t="str">
        <f>IF(C53="-","-",'0.1_Cover'!$B$15)</f>
        <v>Sc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GD</v>
      </c>
      <c r="B54" s="88" t="str">
        <f>IF(C54="-","-",'0.1_Cover'!$B$15)</f>
        <v>Sc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GD</v>
      </c>
      <c r="B55" s="88" t="str">
        <f>IF(C55="-","-",'0.1_Cover'!$B$15)</f>
        <v>Sc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GD</v>
      </c>
      <c r="B56" s="88" t="str">
        <f>IF(C56="-","-",'0.1_Cover'!$B$15)</f>
        <v>Sc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GD</v>
      </c>
      <c r="B57" s="88" t="str">
        <f>IF(C57="-","-",'0.1_Cover'!$B$15)</f>
        <v>Sc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GD</v>
      </c>
      <c r="B58" s="88" t="str">
        <f>IF(C58="-","-",'0.1_Cover'!$B$15)</f>
        <v>Sc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GD</v>
      </c>
      <c r="B59" s="88" t="str">
        <f>IF(C59="-","-",'0.1_Cover'!$B$15)</f>
        <v>Sc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GD</v>
      </c>
      <c r="B60" s="88" t="str">
        <f>IF(C60="-","-",'0.1_Cover'!$B$15)</f>
        <v>Sc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GD</v>
      </c>
      <c r="B61" s="88" t="str">
        <f>IF(C61="-","-",'0.1_Cover'!$B$15)</f>
        <v>Sc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GD</v>
      </c>
      <c r="B62" s="88" t="str">
        <f>IF(C62="-","-",'0.1_Cover'!$B$15)</f>
        <v>Sc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GD</v>
      </c>
      <c r="B63" s="88" t="str">
        <f>IF(C63="-","-",'0.1_Cover'!$B$15)</f>
        <v>Sc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GD</v>
      </c>
      <c r="B64" s="88" t="str">
        <f>IF(C64="-","-",'0.1_Cover'!$B$15)</f>
        <v>Sc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GD</v>
      </c>
      <c r="B65" s="88" t="str">
        <f>IF(C65="-","-",'0.1_Cover'!$B$15)</f>
        <v>Sc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GD</v>
      </c>
      <c r="B66" s="88" t="str">
        <f>IF(C66="-","-",'0.1_Cover'!$B$15)</f>
        <v>Sc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GD</v>
      </c>
      <c r="B67" s="88" t="str">
        <f>IF(C67="-","-",'0.1_Cover'!$B$15)</f>
        <v>Sc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GD</v>
      </c>
      <c r="B68" s="88" t="str">
        <f>IF(C68="-","-",'0.1_Cover'!$B$15)</f>
        <v>Sc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GD</v>
      </c>
      <c r="B69" s="88" t="str">
        <f>IF(C69="-","-",'0.1_Cover'!$B$15)</f>
        <v>Sc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GD</v>
      </c>
      <c r="B70" s="88" t="str">
        <f>IF(C70="-","-",'0.1_Cover'!$B$15)</f>
        <v>Sc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GD</v>
      </c>
      <c r="B71" s="88" t="str">
        <f>IF(C71="-","-",'0.1_Cover'!$B$15)</f>
        <v>Sc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GD</v>
      </c>
      <c r="B72" s="88" t="str">
        <f>IF(C72="-","-",'0.1_Cover'!$B$15)</f>
        <v>Sc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GD</v>
      </c>
      <c r="B73" s="88" t="str">
        <f>IF(C73="-","-",'0.1_Cover'!$B$15)</f>
        <v>Sc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GD</v>
      </c>
      <c r="B74" s="88" t="str">
        <f>IF(C74="-","-",'0.1_Cover'!$B$15)</f>
        <v>Sc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GD</v>
      </c>
      <c r="B75" s="88" t="str">
        <f>IF(C75="-","-",'0.1_Cover'!$B$15)</f>
        <v>Sc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GD</v>
      </c>
      <c r="B76" s="88" t="str">
        <f>IF(C76="-","-",'0.1_Cover'!$B$15)</f>
        <v>Sc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GD</v>
      </c>
      <c r="B77" s="88" t="str">
        <f>IF(C77="-","-",'0.1_Cover'!$B$15)</f>
        <v>Sc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GD</v>
      </c>
      <c r="B78" s="88" t="str">
        <f>IF(C78="-","-",'0.1_Cover'!$B$15)</f>
        <v>Sc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GD</v>
      </c>
      <c r="B79" s="88" t="str">
        <f>IF(C79="-","-",'0.1_Cover'!$B$15)</f>
        <v>Sc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GD</v>
      </c>
      <c r="B80" s="88" t="str">
        <f>IF(C80="-","-",'0.1_Cover'!$B$15)</f>
        <v>Sc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GD</v>
      </c>
      <c r="B81" s="88" t="str">
        <f>IF(C81="-","-",'0.1_Cover'!$B$15)</f>
        <v>Sc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GD</v>
      </c>
      <c r="B82" s="88" t="str">
        <f>IF(C82="-","-",'0.1_Cover'!$B$15)</f>
        <v>Sc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GD</v>
      </c>
      <c r="B83" s="88" t="str">
        <f>IF(C83="-","-",'0.1_Cover'!$B$15)</f>
        <v>Sc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GD</v>
      </c>
      <c r="B84" s="88" t="str">
        <f>IF(C84="-","-",'0.1_Cover'!$B$15)</f>
        <v>Sc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GD</v>
      </c>
      <c r="B85" s="88" t="str">
        <f>IF(C85="-","-",'0.1_Cover'!$B$15)</f>
        <v>Sc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GD</v>
      </c>
      <c r="B86" s="88" t="str">
        <f>IF(C86="-","-",'0.1_Cover'!$B$15)</f>
        <v>Sc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GD</v>
      </c>
      <c r="B87" s="88" t="str">
        <f>IF(C87="-","-",'0.1_Cover'!$B$15)</f>
        <v>Sc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GD</v>
      </c>
      <c r="B88" s="88" t="str">
        <f>IF(C88="-","-",'0.1_Cover'!$B$15)</f>
        <v>Sc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GD</v>
      </c>
      <c r="B89" s="88" t="str">
        <f>IF(C89="-","-",'0.1_Cover'!$B$15)</f>
        <v>Sc</v>
      </c>
      <c r="C89" s="61" t="str">
        <f>IF('4.1_Input_Sheet_Post_FD_Recalc'!D84="","",'4.1_Input_Sheet_Post_FD_Recalc'!D84)</f>
        <v/>
      </c>
      <c r="D89" s="62" t="str">
        <f>IF('4.1_Input_Sheet_Post_FD_Recalc'!E84="","",'4.1_Input_Sheet_Post_FD_Recalc'!E84)</f>
        <v/>
      </c>
      <c r="E89" s="63" t="str">
        <f>IF('4.1_Input_Sheet_Post_FD_Recalc'!F84="","",'4.1_Input_Sheet_Post_FD_Recalc'!F84)</f>
        <v/>
      </c>
      <c r="F89" s="83" t="str">
        <f>IF('4.1_Input_Sheet_Post_FD_Recalc'!G84="","",'4.1_Input_Sheet_Post_FD_Recalc'!G84)</f>
        <v/>
      </c>
      <c r="G89" s="84" t="str">
        <f t="shared" si="7"/>
        <v/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 t="str">
        <f t="shared" si="10"/>
        <v/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 t="str">
        <f t="shared" si="11"/>
        <v/>
      </c>
    </row>
    <row r="90" spans="1:20" x14ac:dyDescent="0.3">
      <c r="A90" s="113" t="str">
        <f>IF(C90="-","-",'0.1_Cover'!$B$14)</f>
        <v>GD</v>
      </c>
      <c r="B90" s="88" t="str">
        <f>IF(C90="-","-",'0.1_Cover'!$B$15)</f>
        <v>Sc</v>
      </c>
      <c r="C90" s="61" t="str">
        <f>IF('4.1_Input_Sheet_Post_FD_Recalc'!D85="","",'4.1_Input_Sheet_Post_FD_Recalc'!D85)</f>
        <v/>
      </c>
      <c r="D90" s="62" t="str">
        <f>IF('4.1_Input_Sheet_Post_FD_Recalc'!E85="","",'4.1_Input_Sheet_Post_FD_Recalc'!E85)</f>
        <v/>
      </c>
      <c r="E90" s="63" t="str">
        <f>IF('4.1_Input_Sheet_Post_FD_Recalc'!F85="","",'4.1_Input_Sheet_Post_FD_Recalc'!F85)</f>
        <v/>
      </c>
      <c r="F90" s="83" t="str">
        <f>IF('4.1_Input_Sheet_Post_FD_Recalc'!G85="","",'4.1_Input_Sheet_Post_FD_Recalc'!G85)</f>
        <v/>
      </c>
      <c r="G90" s="84" t="str">
        <f t="shared" si="7"/>
        <v/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 t="str">
        <f t="shared" si="10"/>
        <v/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 t="str">
        <f t="shared" si="11"/>
        <v/>
      </c>
    </row>
    <row r="91" spans="1:20" x14ac:dyDescent="0.3">
      <c r="A91" s="113" t="str">
        <f>IF(C91="-","-",'0.1_Cover'!$B$14)</f>
        <v>GD</v>
      </c>
      <c r="B91" s="88" t="str">
        <f>IF(C91="-","-",'0.1_Cover'!$B$15)</f>
        <v>Sc</v>
      </c>
      <c r="C91" s="61" t="str">
        <f>IF('4.1_Input_Sheet_Post_FD_Recalc'!D86="","",'4.1_Input_Sheet_Post_FD_Recalc'!D86)</f>
        <v/>
      </c>
      <c r="D91" s="62" t="str">
        <f>IF('4.1_Input_Sheet_Post_FD_Recalc'!E86="","",'4.1_Input_Sheet_Post_FD_Recalc'!E86)</f>
        <v/>
      </c>
      <c r="E91" s="63" t="str">
        <f>IF('4.1_Input_Sheet_Post_FD_Recalc'!F86="","",'4.1_Input_Sheet_Post_FD_Recalc'!F86)</f>
        <v/>
      </c>
      <c r="F91" s="83" t="str">
        <f>IF('4.1_Input_Sheet_Post_FD_Recalc'!G86="","",'4.1_Input_Sheet_Post_FD_Recalc'!G86)</f>
        <v/>
      </c>
      <c r="G91" s="84" t="str">
        <f t="shared" si="7"/>
        <v/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 t="str">
        <f t="shared" si="10"/>
        <v/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 t="str">
        <f t="shared" si="11"/>
        <v/>
      </c>
    </row>
    <row r="92" spans="1:20" x14ac:dyDescent="0.3">
      <c r="A92" s="113" t="str">
        <f>IF(C92="-","-",'0.1_Cover'!$B$14)</f>
        <v>GD</v>
      </c>
      <c r="B92" s="88" t="str">
        <f>IF(C92="-","-",'0.1_Cover'!$B$15)</f>
        <v>Sc</v>
      </c>
      <c r="C92" s="61" t="str">
        <f>IF('4.1_Input_Sheet_Post_FD_Recalc'!D87="","",'4.1_Input_Sheet_Post_FD_Recalc'!D87)</f>
        <v/>
      </c>
      <c r="D92" s="62" t="str">
        <f>IF('4.1_Input_Sheet_Post_FD_Recalc'!E87="","",'4.1_Input_Sheet_Post_FD_Recalc'!E87)</f>
        <v/>
      </c>
      <c r="E92" s="63" t="str">
        <f>IF('4.1_Input_Sheet_Post_FD_Recalc'!F87="","",'4.1_Input_Sheet_Post_FD_Recalc'!F87)</f>
        <v/>
      </c>
      <c r="F92" s="83" t="str">
        <f>IF('4.1_Input_Sheet_Post_FD_Recalc'!G87="","",'4.1_Input_Sheet_Post_FD_Recalc'!G87)</f>
        <v/>
      </c>
      <c r="G92" s="84" t="str">
        <f t="shared" si="7"/>
        <v/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 t="str">
        <f t="shared" si="10"/>
        <v/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 t="str">
        <f t="shared" si="11"/>
        <v/>
      </c>
    </row>
    <row r="93" spans="1:20" x14ac:dyDescent="0.3">
      <c r="A93" s="113" t="str">
        <f>IF(C93="-","-",'0.1_Cover'!$B$14)</f>
        <v>GD</v>
      </c>
      <c r="B93" s="88" t="str">
        <f>IF(C93="-","-",'0.1_Cover'!$B$15)</f>
        <v>Sc</v>
      </c>
      <c r="C93" s="61" t="str">
        <f>IF('4.1_Input_Sheet_Post_FD_Recalc'!D88="","",'4.1_Input_Sheet_Post_FD_Recalc'!D88)</f>
        <v/>
      </c>
      <c r="D93" s="62" t="str">
        <f>IF('4.1_Input_Sheet_Post_FD_Recalc'!E88="","",'4.1_Input_Sheet_Post_FD_Recalc'!E88)</f>
        <v/>
      </c>
      <c r="E93" s="63" t="str">
        <f>IF('4.1_Input_Sheet_Post_FD_Recalc'!F88="","",'4.1_Input_Sheet_Post_FD_Recalc'!F88)</f>
        <v/>
      </c>
      <c r="F93" s="83" t="str">
        <f>IF('4.1_Input_Sheet_Post_FD_Recalc'!G88="","",'4.1_Input_Sheet_Post_FD_Recalc'!G88)</f>
        <v/>
      </c>
      <c r="G93" s="84" t="str">
        <f t="shared" si="7"/>
        <v/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 t="str">
        <f t="shared" si="10"/>
        <v/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 t="str">
        <f t="shared" si="11"/>
        <v/>
      </c>
    </row>
    <row r="94" spans="1:20" x14ac:dyDescent="0.3">
      <c r="A94" s="113" t="str">
        <f>IF(C94="-","-",'0.1_Cover'!$B$14)</f>
        <v>GD</v>
      </c>
      <c r="B94" s="88" t="str">
        <f>IF(C94="-","-",'0.1_Cover'!$B$15)</f>
        <v>Sc</v>
      </c>
      <c r="C94" s="61" t="str">
        <f>IF('4.1_Input_Sheet_Post_FD_Recalc'!D89="","",'4.1_Input_Sheet_Post_FD_Recalc'!D89)</f>
        <v/>
      </c>
      <c r="D94" s="62" t="str">
        <f>IF('4.1_Input_Sheet_Post_FD_Recalc'!E89="","",'4.1_Input_Sheet_Post_FD_Recalc'!E89)</f>
        <v/>
      </c>
      <c r="E94" s="63" t="str">
        <f>IF('4.1_Input_Sheet_Post_FD_Recalc'!F89="","",'4.1_Input_Sheet_Post_FD_Recalc'!F89)</f>
        <v/>
      </c>
      <c r="F94" s="83" t="str">
        <f>IF('4.1_Input_Sheet_Post_FD_Recalc'!G89="","",'4.1_Input_Sheet_Post_FD_Recalc'!G89)</f>
        <v/>
      </c>
      <c r="G94" s="84" t="str">
        <f t="shared" si="7"/>
        <v/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 t="str">
        <f t="shared" si="10"/>
        <v/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 t="str">
        <f t="shared" si="11"/>
        <v/>
      </c>
    </row>
    <row r="95" spans="1:20" x14ac:dyDescent="0.3">
      <c r="A95" s="113" t="str">
        <f>IF(C95="-","-",'0.1_Cover'!$B$14)</f>
        <v>GD</v>
      </c>
      <c r="B95" s="88" t="str">
        <f>IF(C95="-","-",'0.1_Cover'!$B$15)</f>
        <v>Sc</v>
      </c>
      <c r="C95" s="61" t="str">
        <f>IF('4.1_Input_Sheet_Post_FD_Recalc'!D90="","",'4.1_Input_Sheet_Post_FD_Recalc'!D90)</f>
        <v/>
      </c>
      <c r="D95" s="62" t="str">
        <f>IF('4.1_Input_Sheet_Post_FD_Recalc'!E90="","",'4.1_Input_Sheet_Post_FD_Recalc'!E90)</f>
        <v/>
      </c>
      <c r="E95" s="63" t="str">
        <f>IF('4.1_Input_Sheet_Post_FD_Recalc'!F90="","",'4.1_Input_Sheet_Post_FD_Recalc'!F90)</f>
        <v/>
      </c>
      <c r="F95" s="83" t="str">
        <f>IF('4.1_Input_Sheet_Post_FD_Recalc'!G90="","",'4.1_Input_Sheet_Post_FD_Recalc'!G90)</f>
        <v/>
      </c>
      <c r="G95" s="84" t="str">
        <f t="shared" si="7"/>
        <v/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 t="str">
        <f t="shared" si="10"/>
        <v/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 t="str">
        <f t="shared" si="11"/>
        <v/>
      </c>
    </row>
    <row r="96" spans="1:20" x14ac:dyDescent="0.3">
      <c r="A96" s="113" t="str">
        <f>IF(C96="-","-",'0.1_Cover'!$B$14)</f>
        <v>GD</v>
      </c>
      <c r="B96" s="88" t="str">
        <f>IF(C96="-","-",'0.1_Cover'!$B$15)</f>
        <v>Sc</v>
      </c>
      <c r="C96" s="61" t="str">
        <f>IF('4.1_Input_Sheet_Post_FD_Recalc'!D91="","",'4.1_Input_Sheet_Post_FD_Recalc'!D91)</f>
        <v/>
      </c>
      <c r="D96" s="62" t="str">
        <f>IF('4.1_Input_Sheet_Post_FD_Recalc'!E91="","",'4.1_Input_Sheet_Post_FD_Recalc'!E91)</f>
        <v/>
      </c>
      <c r="E96" s="63" t="str">
        <f>IF('4.1_Input_Sheet_Post_FD_Recalc'!F91="","",'4.1_Input_Sheet_Post_FD_Recalc'!F91)</f>
        <v/>
      </c>
      <c r="F96" s="83" t="str">
        <f>IF('4.1_Input_Sheet_Post_FD_Recalc'!G91="","",'4.1_Input_Sheet_Post_FD_Recalc'!G91)</f>
        <v/>
      </c>
      <c r="G96" s="84" t="str">
        <f t="shared" si="7"/>
        <v/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 t="str">
        <f t="shared" si="10"/>
        <v/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 t="str">
        <f t="shared" si="11"/>
        <v/>
      </c>
    </row>
    <row r="97" spans="1:20" x14ac:dyDescent="0.3">
      <c r="A97" s="113" t="str">
        <f>IF(C97="-","-",'0.1_Cover'!$B$14)</f>
        <v>GD</v>
      </c>
      <c r="B97" s="88" t="str">
        <f>IF(C97="-","-",'0.1_Cover'!$B$15)</f>
        <v>Sc</v>
      </c>
      <c r="C97" s="61" t="str">
        <f>IF('4.1_Input_Sheet_Post_FD_Recalc'!D92="","",'4.1_Input_Sheet_Post_FD_Recalc'!D92)</f>
        <v/>
      </c>
      <c r="D97" s="62" t="str">
        <f>IF('4.1_Input_Sheet_Post_FD_Recalc'!E92="","",'4.1_Input_Sheet_Post_FD_Recalc'!E92)</f>
        <v/>
      </c>
      <c r="E97" s="63" t="str">
        <f>IF('4.1_Input_Sheet_Post_FD_Recalc'!F92="","",'4.1_Input_Sheet_Post_FD_Recalc'!F92)</f>
        <v/>
      </c>
      <c r="F97" s="83" t="str">
        <f>IF('4.1_Input_Sheet_Post_FD_Recalc'!G92="","",'4.1_Input_Sheet_Post_FD_Recalc'!G92)</f>
        <v/>
      </c>
      <c r="G97" s="84" t="str">
        <f t="shared" si="7"/>
        <v/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 t="str">
        <f t="shared" si="10"/>
        <v/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 t="str">
        <f t="shared" si="11"/>
        <v/>
      </c>
    </row>
    <row r="98" spans="1:20" x14ac:dyDescent="0.3">
      <c r="A98" s="113" t="str">
        <f>IF(C98="-","-",'0.1_Cover'!$B$14)</f>
        <v>GD</v>
      </c>
      <c r="B98" s="88" t="str">
        <f>IF(C98="-","-",'0.1_Cover'!$B$15)</f>
        <v>Sc</v>
      </c>
      <c r="C98" s="61" t="str">
        <f>IF('4.1_Input_Sheet_Post_FD_Recalc'!D93="","",'4.1_Input_Sheet_Post_FD_Recalc'!D93)</f>
        <v/>
      </c>
      <c r="D98" s="62" t="str">
        <f>IF('4.1_Input_Sheet_Post_FD_Recalc'!E93="","",'4.1_Input_Sheet_Post_FD_Recalc'!E93)</f>
        <v/>
      </c>
      <c r="E98" s="63" t="str">
        <f>IF('4.1_Input_Sheet_Post_FD_Recalc'!F93="","",'4.1_Input_Sheet_Post_FD_Recalc'!F93)</f>
        <v/>
      </c>
      <c r="F98" s="83" t="str">
        <f>IF('4.1_Input_Sheet_Post_FD_Recalc'!G93="","",'4.1_Input_Sheet_Post_FD_Recalc'!G93)</f>
        <v/>
      </c>
      <c r="G98" s="84" t="str">
        <f t="shared" si="7"/>
        <v/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 t="str">
        <f t="shared" si="10"/>
        <v/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 t="str">
        <f t="shared" si="11"/>
        <v/>
      </c>
    </row>
    <row r="99" spans="1:20" x14ac:dyDescent="0.3">
      <c r="A99" s="113" t="str">
        <f>IF(C99="-","-",'0.1_Cover'!$B$14)</f>
        <v>GD</v>
      </c>
      <c r="B99" s="88" t="str">
        <f>IF(C99="-","-",'0.1_Cover'!$B$15)</f>
        <v>Sc</v>
      </c>
      <c r="C99" s="61" t="str">
        <f>IF('4.1_Input_Sheet_Post_FD_Recalc'!D94="","",'4.1_Input_Sheet_Post_FD_Recalc'!D94)</f>
        <v/>
      </c>
      <c r="D99" s="62" t="str">
        <f>IF('4.1_Input_Sheet_Post_FD_Recalc'!E94="","",'4.1_Input_Sheet_Post_FD_Recalc'!E94)</f>
        <v/>
      </c>
      <c r="E99" s="63" t="str">
        <f>IF('4.1_Input_Sheet_Post_FD_Recalc'!F94="","",'4.1_Input_Sheet_Post_FD_Recalc'!F94)</f>
        <v/>
      </c>
      <c r="F99" s="83" t="str">
        <f>IF('4.1_Input_Sheet_Post_FD_Recalc'!G94="","",'4.1_Input_Sheet_Post_FD_Recalc'!G94)</f>
        <v/>
      </c>
      <c r="G99" s="84" t="str">
        <f t="shared" si="7"/>
        <v/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 t="str">
        <f t="shared" si="10"/>
        <v/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 t="str">
        <f t="shared" si="11"/>
        <v/>
      </c>
    </row>
    <row r="100" spans="1:20" x14ac:dyDescent="0.3">
      <c r="A100" s="113" t="str">
        <f>IF(C100="-","-",'0.1_Cover'!$B$14)</f>
        <v>GD</v>
      </c>
      <c r="B100" s="88" t="str">
        <f>IF(C100="-","-",'0.1_Cover'!$B$15)</f>
        <v>Sc</v>
      </c>
      <c r="C100" s="61" t="str">
        <f>IF('4.1_Input_Sheet_Post_FD_Recalc'!D95="","",'4.1_Input_Sheet_Post_FD_Recalc'!D95)</f>
        <v/>
      </c>
      <c r="D100" s="62" t="str">
        <f>IF('4.1_Input_Sheet_Post_FD_Recalc'!E95="","",'4.1_Input_Sheet_Post_FD_Recalc'!E95)</f>
        <v/>
      </c>
      <c r="E100" s="63" t="str">
        <f>IF('4.1_Input_Sheet_Post_FD_Recalc'!F95="","",'4.1_Input_Sheet_Post_FD_Recalc'!F95)</f>
        <v/>
      </c>
      <c r="F100" s="83" t="str">
        <f>IF('4.1_Input_Sheet_Post_FD_Recalc'!G95="","",'4.1_Input_Sheet_Post_FD_Recalc'!G95)</f>
        <v/>
      </c>
      <c r="G100" s="84" t="str">
        <f t="shared" si="7"/>
        <v/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 t="str">
        <f t="shared" si="10"/>
        <v/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 t="str">
        <f t="shared" si="11"/>
        <v/>
      </c>
    </row>
    <row r="101" spans="1:20" x14ac:dyDescent="0.3">
      <c r="A101" s="113" t="str">
        <f>IF(C101="-","-",'0.1_Cover'!$B$14)</f>
        <v>GD</v>
      </c>
      <c r="B101" s="88" t="str">
        <f>IF(C101="-","-",'0.1_Cover'!$B$15)</f>
        <v>Sc</v>
      </c>
      <c r="C101" s="61" t="str">
        <f>IF('4.1_Input_Sheet_Post_FD_Recalc'!D96="","",'4.1_Input_Sheet_Post_FD_Recalc'!D96)</f>
        <v/>
      </c>
      <c r="D101" s="62" t="str">
        <f>IF('4.1_Input_Sheet_Post_FD_Recalc'!E96="","",'4.1_Input_Sheet_Post_FD_Recalc'!E96)</f>
        <v/>
      </c>
      <c r="E101" s="63" t="str">
        <f>IF('4.1_Input_Sheet_Post_FD_Recalc'!F96="","",'4.1_Input_Sheet_Post_FD_Recalc'!F96)</f>
        <v/>
      </c>
      <c r="F101" s="83" t="str">
        <f>IF('4.1_Input_Sheet_Post_FD_Recalc'!G96="","",'4.1_Input_Sheet_Post_FD_Recalc'!G96)</f>
        <v/>
      </c>
      <c r="G101" s="84" t="str">
        <f t="shared" si="7"/>
        <v/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 t="str">
        <f t="shared" si="10"/>
        <v/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 t="str">
        <f t="shared" si="11"/>
        <v/>
      </c>
    </row>
    <row r="102" spans="1:20" x14ac:dyDescent="0.3">
      <c r="A102" s="113" t="str">
        <f>IF(C102="-","-",'0.1_Cover'!$B$14)</f>
        <v>GD</v>
      </c>
      <c r="B102" s="88" t="str">
        <f>IF(C102="-","-",'0.1_Cover'!$B$15)</f>
        <v>Sc</v>
      </c>
      <c r="C102" s="61" t="str">
        <f>IF('4.1_Input_Sheet_Post_FD_Recalc'!D97="","",'4.1_Input_Sheet_Post_FD_Recalc'!D97)</f>
        <v/>
      </c>
      <c r="D102" s="62" t="str">
        <f>IF('4.1_Input_Sheet_Post_FD_Recalc'!E97="","",'4.1_Input_Sheet_Post_FD_Recalc'!E97)</f>
        <v/>
      </c>
      <c r="E102" s="63" t="str">
        <f>IF('4.1_Input_Sheet_Post_FD_Recalc'!F97="","",'4.1_Input_Sheet_Post_FD_Recalc'!F97)</f>
        <v/>
      </c>
      <c r="F102" s="83" t="str">
        <f>IF('4.1_Input_Sheet_Post_FD_Recalc'!G97="","",'4.1_Input_Sheet_Post_FD_Recalc'!G97)</f>
        <v/>
      </c>
      <c r="G102" s="84" t="str">
        <f t="shared" si="7"/>
        <v/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 t="str">
        <f t="shared" si="10"/>
        <v/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 t="str">
        <f t="shared" si="11"/>
        <v/>
      </c>
    </row>
    <row r="103" spans="1:20" x14ac:dyDescent="0.3">
      <c r="A103" s="113" t="str">
        <f>IF(C103="-","-",'0.1_Cover'!$B$14)</f>
        <v>GD</v>
      </c>
      <c r="B103" s="88" t="str">
        <f>IF(C103="-","-",'0.1_Cover'!$B$15)</f>
        <v>Sc</v>
      </c>
      <c r="C103" s="61" t="str">
        <f>IF('4.1_Input_Sheet_Post_FD_Recalc'!D98="","",'4.1_Input_Sheet_Post_FD_Recalc'!D98)</f>
        <v/>
      </c>
      <c r="D103" s="62" t="str">
        <f>IF('4.1_Input_Sheet_Post_FD_Recalc'!E98="","",'4.1_Input_Sheet_Post_FD_Recalc'!E98)</f>
        <v/>
      </c>
      <c r="E103" s="63" t="str">
        <f>IF('4.1_Input_Sheet_Post_FD_Recalc'!F98="","",'4.1_Input_Sheet_Post_FD_Recalc'!F98)</f>
        <v/>
      </c>
      <c r="F103" s="83" t="str">
        <f>IF('4.1_Input_Sheet_Post_FD_Recalc'!G98="","",'4.1_Input_Sheet_Post_FD_Recalc'!G98)</f>
        <v/>
      </c>
      <c r="G103" s="84" t="str">
        <f t="shared" si="7"/>
        <v/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 t="str">
        <f t="shared" si="10"/>
        <v/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 t="str">
        <f t="shared" si="11"/>
        <v/>
      </c>
    </row>
    <row r="104" spans="1:20" x14ac:dyDescent="0.3">
      <c r="A104" s="113" t="str">
        <f>IF(C104="-","-",'0.1_Cover'!$B$14)</f>
        <v>GD</v>
      </c>
      <c r="B104" s="88" t="str">
        <f>IF(C104="-","-",'0.1_Cover'!$B$15)</f>
        <v>Sc</v>
      </c>
      <c r="C104" s="61" t="str">
        <f>IF('4.1_Input_Sheet_Post_FD_Recalc'!D99="","",'4.1_Input_Sheet_Post_FD_Recalc'!D99)</f>
        <v/>
      </c>
      <c r="D104" s="62" t="str">
        <f>IF('4.1_Input_Sheet_Post_FD_Recalc'!E99="","",'4.1_Input_Sheet_Post_FD_Recalc'!E99)</f>
        <v/>
      </c>
      <c r="E104" s="63" t="str">
        <f>IF('4.1_Input_Sheet_Post_FD_Recalc'!F99="","",'4.1_Input_Sheet_Post_FD_Recalc'!F99)</f>
        <v/>
      </c>
      <c r="F104" s="83" t="str">
        <f>IF('4.1_Input_Sheet_Post_FD_Recalc'!G99="","",'4.1_Input_Sheet_Post_FD_Recalc'!G99)</f>
        <v/>
      </c>
      <c r="G104" s="84" t="str">
        <f t="shared" si="7"/>
        <v/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 t="str">
        <f t="shared" si="10"/>
        <v/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 t="str">
        <f t="shared" si="11"/>
        <v/>
      </c>
    </row>
    <row r="105" spans="1:20" x14ac:dyDescent="0.3">
      <c r="A105" s="113" t="str">
        <f>IF(C105="-","-",'0.1_Cover'!$B$14)</f>
        <v>GD</v>
      </c>
      <c r="B105" s="88" t="str">
        <f>IF(C105="-","-",'0.1_Cover'!$B$15)</f>
        <v>Sc</v>
      </c>
      <c r="C105" s="61" t="str">
        <f>IF('4.1_Input_Sheet_Post_FD_Recalc'!D100="","",'4.1_Input_Sheet_Post_FD_Recalc'!D100)</f>
        <v/>
      </c>
      <c r="D105" s="62" t="str">
        <f>IF('4.1_Input_Sheet_Post_FD_Recalc'!E100="","",'4.1_Input_Sheet_Post_FD_Recalc'!E100)</f>
        <v/>
      </c>
      <c r="E105" s="63" t="str">
        <f>IF('4.1_Input_Sheet_Post_FD_Recalc'!F100="","",'4.1_Input_Sheet_Post_FD_Recalc'!F100)</f>
        <v/>
      </c>
      <c r="F105" s="83" t="str">
        <f>IF('4.1_Input_Sheet_Post_FD_Recalc'!G100="","",'4.1_Input_Sheet_Post_FD_Recalc'!G100)</f>
        <v/>
      </c>
      <c r="G105" s="84" t="str">
        <f t="shared" si="7"/>
        <v/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 t="str">
        <f t="shared" si="10"/>
        <v/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 t="str">
        <f t="shared" si="11"/>
        <v/>
      </c>
    </row>
    <row r="106" spans="1:20" x14ac:dyDescent="0.3">
      <c r="A106" s="113" t="str">
        <f>IF(C106="-","-",'0.1_Cover'!$B$14)</f>
        <v>GD</v>
      </c>
      <c r="B106" s="88" t="str">
        <f>IF(C106="-","-",'0.1_Cover'!$B$15)</f>
        <v>Sc</v>
      </c>
      <c r="C106" s="61" t="str">
        <f>IF('4.1_Input_Sheet_Post_FD_Recalc'!D101="","",'4.1_Input_Sheet_Post_FD_Recalc'!D101)</f>
        <v/>
      </c>
      <c r="D106" s="62" t="str">
        <f>IF('4.1_Input_Sheet_Post_FD_Recalc'!E101="","",'4.1_Input_Sheet_Post_FD_Recalc'!E101)</f>
        <v/>
      </c>
      <c r="E106" s="63" t="str">
        <f>IF('4.1_Input_Sheet_Post_FD_Recalc'!F101="","",'4.1_Input_Sheet_Post_FD_Recalc'!F101)</f>
        <v/>
      </c>
      <c r="F106" s="83" t="str">
        <f>IF('4.1_Input_Sheet_Post_FD_Recalc'!G101="","",'4.1_Input_Sheet_Post_FD_Recalc'!G101)</f>
        <v/>
      </c>
      <c r="G106" s="84" t="str">
        <f t="shared" si="7"/>
        <v/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 t="str">
        <f t="shared" si="10"/>
        <v/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 t="str">
        <f t="shared" si="11"/>
        <v/>
      </c>
    </row>
    <row r="107" spans="1:20" x14ac:dyDescent="0.3">
      <c r="A107" s="113" t="str">
        <f>IF(C107="-","-",'0.1_Cover'!$B$14)</f>
        <v>GD</v>
      </c>
      <c r="B107" s="88" t="str">
        <f>IF(C107="-","-",'0.1_Cover'!$B$15)</f>
        <v>Sc</v>
      </c>
      <c r="C107" s="61" t="str">
        <f>IF('4.1_Input_Sheet_Post_FD_Recalc'!D102="","",'4.1_Input_Sheet_Post_FD_Recalc'!D102)</f>
        <v/>
      </c>
      <c r="D107" s="62" t="str">
        <f>IF('4.1_Input_Sheet_Post_FD_Recalc'!E102="","",'4.1_Input_Sheet_Post_FD_Recalc'!E102)</f>
        <v/>
      </c>
      <c r="E107" s="63" t="str">
        <f>IF('4.1_Input_Sheet_Post_FD_Recalc'!F102="","",'4.1_Input_Sheet_Post_FD_Recalc'!F102)</f>
        <v/>
      </c>
      <c r="F107" s="83" t="str">
        <f>IF('4.1_Input_Sheet_Post_FD_Recalc'!G102="","",'4.1_Input_Sheet_Post_FD_Recalc'!G102)</f>
        <v/>
      </c>
      <c r="G107" s="84" t="str">
        <f t="shared" si="7"/>
        <v/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 t="str">
        <f t="shared" si="10"/>
        <v/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 t="str">
        <f t="shared" si="11"/>
        <v/>
      </c>
    </row>
    <row r="108" spans="1:20" x14ac:dyDescent="0.3">
      <c r="A108" s="113" t="str">
        <f>IF(C108="-","-",'0.1_Cover'!$B$14)</f>
        <v>-</v>
      </c>
      <c r="B108" s="88" t="str">
        <f>IF(C108="-","-",'0.1_Cover'!$B$15)</f>
        <v>-</v>
      </c>
      <c r="C108" s="61" t="str">
        <f>IF('4.1_Input_Sheet_Post_FD_Recalc'!D103="","",'4.1_Input_Sheet_Post_FD_Recalc'!D103)</f>
        <v>-</v>
      </c>
      <c r="D108" s="62">
        <f>IF('4.1_Input_Sheet_Post_FD_Recalc'!E103="","",'4.1_Input_Sheet_Post_FD_Recalc'!E103)</f>
        <v>0</v>
      </c>
      <c r="E108" s="63">
        <f>IF('4.1_Input_Sheet_Post_FD_Recalc'!F103="","",'4.1_Input_Sheet_Post_FD_Recalc'!F103)</f>
        <v>0</v>
      </c>
      <c r="F108" s="83">
        <f>IF('4.1_Input_Sheet_Post_FD_Recalc'!G103="","",'4.1_Input_Sheet_Post_FD_Recalc'!G103)</f>
        <v>0</v>
      </c>
      <c r="G108" s="84">
        <f t="shared" si="7"/>
        <v>0</v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>
        <f t="shared" si="10"/>
        <v>0</v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>
        <f t="shared" si="11"/>
        <v>0</v>
      </c>
    </row>
    <row r="109" spans="1:20" x14ac:dyDescent="0.3">
      <c r="A109" s="113" t="str">
        <f>IF(C109="-","-",'0.1_Cover'!$B$14)</f>
        <v>-</v>
      </c>
      <c r="B109" s="88" t="str">
        <f>IF(C109="-","-",'0.1_Cover'!$B$15)</f>
        <v>-</v>
      </c>
      <c r="C109" s="61" t="str">
        <f>IF('4.1_Input_Sheet_Post_FD_Recalc'!D104="","",'4.1_Input_Sheet_Post_FD_Recalc'!D104)</f>
        <v>-</v>
      </c>
      <c r="D109" s="62">
        <f>IF('4.1_Input_Sheet_Post_FD_Recalc'!E104="","",'4.1_Input_Sheet_Post_FD_Recalc'!E104)</f>
        <v>0</v>
      </c>
      <c r="E109" s="63">
        <f>IF('4.1_Input_Sheet_Post_FD_Recalc'!F104="","",'4.1_Input_Sheet_Post_FD_Recalc'!F104)</f>
        <v>0</v>
      </c>
      <c r="F109" s="83">
        <f>IF('4.1_Input_Sheet_Post_FD_Recalc'!G104="","",'4.1_Input_Sheet_Post_FD_Recalc'!G104)</f>
        <v>0</v>
      </c>
      <c r="G109" s="84">
        <f t="shared" ref="G109:G172" si="12">T109</f>
        <v>0</v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>
        <f t="shared" ref="M109:M172" si="15">F109</f>
        <v>0</v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>
        <f t="shared" si="11"/>
        <v>0</v>
      </c>
    </row>
    <row r="110" spans="1:20" x14ac:dyDescent="0.3">
      <c r="A110" s="113" t="str">
        <f>IF(C110="-","-",'0.1_Cover'!$B$14)</f>
        <v>-</v>
      </c>
      <c r="B110" s="88" t="str">
        <f>IF(C110="-","-",'0.1_Cover'!$B$15)</f>
        <v>-</v>
      </c>
      <c r="C110" s="61" t="str">
        <f>IF('4.1_Input_Sheet_Post_FD_Recalc'!D105="","",'4.1_Input_Sheet_Post_FD_Recalc'!D105)</f>
        <v>-</v>
      </c>
      <c r="D110" s="62">
        <f>IF('4.1_Input_Sheet_Post_FD_Recalc'!E105="","",'4.1_Input_Sheet_Post_FD_Recalc'!E105)</f>
        <v>0</v>
      </c>
      <c r="E110" s="63">
        <f>IF('4.1_Input_Sheet_Post_FD_Recalc'!F105="","",'4.1_Input_Sheet_Post_FD_Recalc'!F105)</f>
        <v>0</v>
      </c>
      <c r="F110" s="83">
        <f>IF('4.1_Input_Sheet_Post_FD_Recalc'!G105="","",'4.1_Input_Sheet_Post_FD_Recalc'!G105)</f>
        <v>0</v>
      </c>
      <c r="G110" s="84">
        <f t="shared" si="12"/>
        <v>0</v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>
        <f t="shared" si="15"/>
        <v>0</v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>
        <f t="shared" si="11"/>
        <v>0</v>
      </c>
    </row>
    <row r="111" spans="1:20" x14ac:dyDescent="0.3">
      <c r="A111" s="113" t="str">
        <f>IF(C111="-","-",'0.1_Cover'!$B$14)</f>
        <v>-</v>
      </c>
      <c r="B111" s="88" t="str">
        <f>IF(C111="-","-",'0.1_Cover'!$B$15)</f>
        <v>-</v>
      </c>
      <c r="C111" s="61" t="str">
        <f>IF('4.1_Input_Sheet_Post_FD_Recalc'!D106="","",'4.1_Input_Sheet_Post_FD_Recalc'!D106)</f>
        <v>-</v>
      </c>
      <c r="D111" s="62">
        <f>IF('4.1_Input_Sheet_Post_FD_Recalc'!E106="","",'4.1_Input_Sheet_Post_FD_Recalc'!E106)</f>
        <v>0</v>
      </c>
      <c r="E111" s="63">
        <f>IF('4.1_Input_Sheet_Post_FD_Recalc'!F106="","",'4.1_Input_Sheet_Post_FD_Recalc'!F106)</f>
        <v>0</v>
      </c>
      <c r="F111" s="83">
        <f>IF('4.1_Input_Sheet_Post_FD_Recalc'!G106="","",'4.1_Input_Sheet_Post_FD_Recalc'!G106)</f>
        <v>0</v>
      </c>
      <c r="G111" s="84">
        <f t="shared" si="12"/>
        <v>0</v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>
        <f t="shared" si="15"/>
        <v>0</v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>
        <f t="shared" si="11"/>
        <v>0</v>
      </c>
    </row>
    <row r="112" spans="1:20" x14ac:dyDescent="0.3">
      <c r="A112" s="113" t="str">
        <f>IF(C112="-","-",'0.1_Cover'!$B$14)</f>
        <v>-</v>
      </c>
      <c r="B112" s="88" t="str">
        <f>IF(C112="-","-",'0.1_Cover'!$B$15)</f>
        <v>-</v>
      </c>
      <c r="C112" s="61" t="str">
        <f>IF('4.1_Input_Sheet_Post_FD_Recalc'!D107="","",'4.1_Input_Sheet_Post_FD_Recalc'!D107)</f>
        <v>-</v>
      </c>
      <c r="D112" s="62">
        <f>IF('4.1_Input_Sheet_Post_FD_Recalc'!E107="","",'4.1_Input_Sheet_Post_FD_Recalc'!E107)</f>
        <v>0</v>
      </c>
      <c r="E112" s="63">
        <f>IF('4.1_Input_Sheet_Post_FD_Recalc'!F107="","",'4.1_Input_Sheet_Post_FD_Recalc'!F107)</f>
        <v>0</v>
      </c>
      <c r="F112" s="83">
        <f>IF('4.1_Input_Sheet_Post_FD_Recalc'!G107="","",'4.1_Input_Sheet_Post_FD_Recalc'!G107)</f>
        <v>0</v>
      </c>
      <c r="G112" s="84">
        <f t="shared" si="12"/>
        <v>0</v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>
        <f t="shared" si="15"/>
        <v>0</v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>
        <f t="shared" si="11"/>
        <v>0</v>
      </c>
    </row>
    <row r="113" spans="1:20" x14ac:dyDescent="0.3">
      <c r="A113" s="113" t="str">
        <f>IF(C113="-","-",'0.1_Cover'!$B$14)</f>
        <v>-</v>
      </c>
      <c r="B113" s="88" t="str">
        <f>IF(C113="-","-",'0.1_Cover'!$B$15)</f>
        <v>-</v>
      </c>
      <c r="C113" s="61" t="str">
        <f>IF('4.1_Input_Sheet_Post_FD_Recalc'!D108="","",'4.1_Input_Sheet_Post_FD_Recalc'!D108)</f>
        <v>-</v>
      </c>
      <c r="D113" s="62">
        <f>IF('4.1_Input_Sheet_Post_FD_Recalc'!E108="","",'4.1_Input_Sheet_Post_FD_Recalc'!E108)</f>
        <v>0</v>
      </c>
      <c r="E113" s="63">
        <f>IF('4.1_Input_Sheet_Post_FD_Recalc'!F108="","",'4.1_Input_Sheet_Post_FD_Recalc'!F108)</f>
        <v>0</v>
      </c>
      <c r="F113" s="83">
        <f>IF('4.1_Input_Sheet_Post_FD_Recalc'!G108="","",'4.1_Input_Sheet_Post_FD_Recalc'!G108)</f>
        <v>0</v>
      </c>
      <c r="G113" s="84">
        <f t="shared" si="12"/>
        <v>0</v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>
        <f t="shared" si="15"/>
        <v>0</v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>
        <f t="shared" si="11"/>
        <v>0</v>
      </c>
    </row>
    <row r="114" spans="1:20" x14ac:dyDescent="0.3">
      <c r="A114" s="113" t="str">
        <f>IF(C114="-","-",'0.1_Cover'!$B$14)</f>
        <v>-</v>
      </c>
      <c r="B114" s="88" t="str">
        <f>IF(C114="-","-",'0.1_Cover'!$B$15)</f>
        <v>-</v>
      </c>
      <c r="C114" s="61" t="str">
        <f>IF('4.1_Input_Sheet_Post_FD_Recalc'!D109="","",'4.1_Input_Sheet_Post_FD_Recalc'!D109)</f>
        <v>-</v>
      </c>
      <c r="D114" s="62">
        <f>IF('4.1_Input_Sheet_Post_FD_Recalc'!E109="","",'4.1_Input_Sheet_Post_FD_Recalc'!E109)</f>
        <v>0</v>
      </c>
      <c r="E114" s="63">
        <f>IF('4.1_Input_Sheet_Post_FD_Recalc'!F109="","",'4.1_Input_Sheet_Post_FD_Recalc'!F109)</f>
        <v>0</v>
      </c>
      <c r="F114" s="83">
        <f>IF('4.1_Input_Sheet_Post_FD_Recalc'!G109="","",'4.1_Input_Sheet_Post_FD_Recalc'!G109)</f>
        <v>0</v>
      </c>
      <c r="G114" s="84">
        <f t="shared" si="12"/>
        <v>0</v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>
        <f t="shared" si="15"/>
        <v>0</v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>
        <f t="shared" si="11"/>
        <v>0</v>
      </c>
    </row>
    <row r="115" spans="1:20" x14ac:dyDescent="0.3">
      <c r="A115" s="113" t="str">
        <f>IF(C115="-","-",'0.1_Cover'!$B$14)</f>
        <v>-</v>
      </c>
      <c r="B115" s="88" t="str">
        <f>IF(C115="-","-",'0.1_Cover'!$B$15)</f>
        <v>-</v>
      </c>
      <c r="C115" s="61" t="str">
        <f>IF('4.1_Input_Sheet_Post_FD_Recalc'!D110="","",'4.1_Input_Sheet_Post_FD_Recalc'!D110)</f>
        <v>-</v>
      </c>
      <c r="D115" s="62">
        <f>IF('4.1_Input_Sheet_Post_FD_Recalc'!E110="","",'4.1_Input_Sheet_Post_FD_Recalc'!E110)</f>
        <v>0</v>
      </c>
      <c r="E115" s="63">
        <f>IF('4.1_Input_Sheet_Post_FD_Recalc'!F110="","",'4.1_Input_Sheet_Post_FD_Recalc'!F110)</f>
        <v>0</v>
      </c>
      <c r="F115" s="83">
        <f>IF('4.1_Input_Sheet_Post_FD_Recalc'!G110="","",'4.1_Input_Sheet_Post_FD_Recalc'!G110)</f>
        <v>0</v>
      </c>
      <c r="G115" s="84">
        <f t="shared" si="12"/>
        <v>0</v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>
        <f t="shared" si="15"/>
        <v>0</v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>
        <f t="shared" si="11"/>
        <v>0</v>
      </c>
    </row>
    <row r="116" spans="1:20" x14ac:dyDescent="0.3">
      <c r="A116" s="113" t="str">
        <f>IF(C116="-","-",'0.1_Cover'!$B$14)</f>
        <v>-</v>
      </c>
      <c r="B116" s="88" t="str">
        <f>IF(C116="-","-",'0.1_Cover'!$B$15)</f>
        <v>-</v>
      </c>
      <c r="C116" s="61" t="str">
        <f>IF('4.1_Input_Sheet_Post_FD_Recalc'!D111="","",'4.1_Input_Sheet_Post_FD_Recalc'!D111)</f>
        <v>-</v>
      </c>
      <c r="D116" s="62">
        <f>IF('4.1_Input_Sheet_Post_FD_Recalc'!E111="","",'4.1_Input_Sheet_Post_FD_Recalc'!E111)</f>
        <v>0</v>
      </c>
      <c r="E116" s="63">
        <f>IF('4.1_Input_Sheet_Post_FD_Recalc'!F111="","",'4.1_Input_Sheet_Post_FD_Recalc'!F111)</f>
        <v>0</v>
      </c>
      <c r="F116" s="83">
        <f>IF('4.1_Input_Sheet_Post_FD_Recalc'!G111="","",'4.1_Input_Sheet_Post_FD_Recalc'!G111)</f>
        <v>0</v>
      </c>
      <c r="G116" s="84">
        <f t="shared" si="12"/>
        <v>0</v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>
        <f t="shared" si="15"/>
        <v>0</v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>
        <f t="shared" si="11"/>
        <v>0</v>
      </c>
    </row>
    <row r="117" spans="1:20" x14ac:dyDescent="0.3">
      <c r="A117" s="113" t="str">
        <f>IF(C117="-","-",'0.1_Cover'!$B$14)</f>
        <v>-</v>
      </c>
      <c r="B117" s="88" t="str">
        <f>IF(C117="-","-",'0.1_Cover'!$B$15)</f>
        <v>-</v>
      </c>
      <c r="C117" s="61" t="str">
        <f>IF('4.1_Input_Sheet_Post_FD_Recalc'!D112="","",'4.1_Input_Sheet_Post_FD_Recalc'!D112)</f>
        <v>-</v>
      </c>
      <c r="D117" s="62">
        <f>IF('4.1_Input_Sheet_Post_FD_Recalc'!E112="","",'4.1_Input_Sheet_Post_FD_Recalc'!E112)</f>
        <v>0</v>
      </c>
      <c r="E117" s="63">
        <f>IF('4.1_Input_Sheet_Post_FD_Recalc'!F112="","",'4.1_Input_Sheet_Post_FD_Recalc'!F112)</f>
        <v>0</v>
      </c>
      <c r="F117" s="83">
        <f>IF('4.1_Input_Sheet_Post_FD_Recalc'!G112="","",'4.1_Input_Sheet_Post_FD_Recalc'!G112)</f>
        <v>0</v>
      </c>
      <c r="G117" s="84">
        <f t="shared" si="12"/>
        <v>0</v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>
        <f t="shared" si="15"/>
        <v>0</v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>
        <f t="shared" si="11"/>
        <v>0</v>
      </c>
    </row>
    <row r="118" spans="1:20" x14ac:dyDescent="0.3">
      <c r="A118" s="113" t="str">
        <f>IF(C118="-","-",'0.1_Cover'!$B$14)</f>
        <v>-</v>
      </c>
      <c r="B118" s="88" t="str">
        <f>IF(C118="-","-",'0.1_Cover'!$B$15)</f>
        <v>-</v>
      </c>
      <c r="C118" s="61" t="str">
        <f>IF('4.1_Input_Sheet_Post_FD_Recalc'!D113="","",'4.1_Input_Sheet_Post_FD_Recalc'!D113)</f>
        <v>-</v>
      </c>
      <c r="D118" s="62">
        <f>IF('4.1_Input_Sheet_Post_FD_Recalc'!E113="","",'4.1_Input_Sheet_Post_FD_Recalc'!E113)</f>
        <v>0</v>
      </c>
      <c r="E118" s="63">
        <f>IF('4.1_Input_Sheet_Post_FD_Recalc'!F113="","",'4.1_Input_Sheet_Post_FD_Recalc'!F113)</f>
        <v>0</v>
      </c>
      <c r="F118" s="83">
        <f>IF('4.1_Input_Sheet_Post_FD_Recalc'!G113="","",'4.1_Input_Sheet_Post_FD_Recalc'!G113)</f>
        <v>0</v>
      </c>
      <c r="G118" s="84">
        <f t="shared" si="12"/>
        <v>0</v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>
        <f t="shared" si="15"/>
        <v>0</v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>
        <f t="shared" si="11"/>
        <v>0</v>
      </c>
    </row>
    <row r="119" spans="1:20" x14ac:dyDescent="0.3">
      <c r="A119" s="113" t="str">
        <f>IF(C119="-","-",'0.1_Cover'!$B$14)</f>
        <v>-</v>
      </c>
      <c r="B119" s="88" t="str">
        <f>IF(C119="-","-",'0.1_Cover'!$B$15)</f>
        <v>-</v>
      </c>
      <c r="C119" s="61" t="str">
        <f>IF('4.1_Input_Sheet_Post_FD_Recalc'!D114="","",'4.1_Input_Sheet_Post_FD_Recalc'!D114)</f>
        <v>-</v>
      </c>
      <c r="D119" s="62">
        <f>IF('4.1_Input_Sheet_Post_FD_Recalc'!E114="","",'4.1_Input_Sheet_Post_FD_Recalc'!E114)</f>
        <v>0</v>
      </c>
      <c r="E119" s="63">
        <f>IF('4.1_Input_Sheet_Post_FD_Recalc'!F114="","",'4.1_Input_Sheet_Post_FD_Recalc'!F114)</f>
        <v>0</v>
      </c>
      <c r="F119" s="83">
        <f>IF('4.1_Input_Sheet_Post_FD_Recalc'!G114="","",'4.1_Input_Sheet_Post_FD_Recalc'!G114)</f>
        <v>0</v>
      </c>
      <c r="G119" s="84">
        <f t="shared" si="12"/>
        <v>0</v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>
        <f t="shared" si="15"/>
        <v>0</v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>
        <f t="shared" si="11"/>
        <v>0</v>
      </c>
    </row>
    <row r="120" spans="1:20" x14ac:dyDescent="0.3">
      <c r="A120" s="113" t="str">
        <f>IF(C120="-","-",'0.1_Cover'!$B$14)</f>
        <v>-</v>
      </c>
      <c r="B120" s="88" t="str">
        <f>IF(C120="-","-",'0.1_Cover'!$B$15)</f>
        <v>-</v>
      </c>
      <c r="C120" s="61" t="str">
        <f>IF('4.1_Input_Sheet_Post_FD_Recalc'!D115="","",'4.1_Input_Sheet_Post_FD_Recalc'!D115)</f>
        <v>-</v>
      </c>
      <c r="D120" s="62">
        <f>IF('4.1_Input_Sheet_Post_FD_Recalc'!E115="","",'4.1_Input_Sheet_Post_FD_Recalc'!E115)</f>
        <v>0</v>
      </c>
      <c r="E120" s="63">
        <f>IF('4.1_Input_Sheet_Post_FD_Recalc'!F115="","",'4.1_Input_Sheet_Post_FD_Recalc'!F115)</f>
        <v>0</v>
      </c>
      <c r="F120" s="83">
        <f>IF('4.1_Input_Sheet_Post_FD_Recalc'!G115="","",'4.1_Input_Sheet_Post_FD_Recalc'!G115)</f>
        <v>0</v>
      </c>
      <c r="G120" s="84">
        <f t="shared" si="12"/>
        <v>0</v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>
        <f t="shared" si="15"/>
        <v>0</v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>
        <f t="shared" si="11"/>
        <v>0</v>
      </c>
    </row>
    <row r="121" spans="1:20" x14ac:dyDescent="0.3">
      <c r="A121" s="113" t="str">
        <f>IF(C121="-","-",'0.1_Cover'!$B$14)</f>
        <v>-</v>
      </c>
      <c r="B121" s="88" t="str">
        <f>IF(C121="-","-",'0.1_Cover'!$B$15)</f>
        <v>-</v>
      </c>
      <c r="C121" s="61" t="str">
        <f>IF('4.1_Input_Sheet_Post_FD_Recalc'!D116="","",'4.1_Input_Sheet_Post_FD_Recalc'!D116)</f>
        <v>-</v>
      </c>
      <c r="D121" s="62">
        <f>IF('4.1_Input_Sheet_Post_FD_Recalc'!E116="","",'4.1_Input_Sheet_Post_FD_Recalc'!E116)</f>
        <v>0</v>
      </c>
      <c r="E121" s="63">
        <f>IF('4.1_Input_Sheet_Post_FD_Recalc'!F116="","",'4.1_Input_Sheet_Post_FD_Recalc'!F116)</f>
        <v>0</v>
      </c>
      <c r="F121" s="83">
        <f>IF('4.1_Input_Sheet_Post_FD_Recalc'!G116="","",'4.1_Input_Sheet_Post_FD_Recalc'!G116)</f>
        <v>0</v>
      </c>
      <c r="G121" s="84">
        <f t="shared" si="12"/>
        <v>0</v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>
        <f t="shared" si="15"/>
        <v>0</v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>
        <f t="shared" si="11"/>
        <v>0</v>
      </c>
    </row>
    <row r="122" spans="1:20" x14ac:dyDescent="0.3">
      <c r="A122" s="113" t="str">
        <f>IF(C122="-","-",'0.1_Cover'!$B$14)</f>
        <v>-</v>
      </c>
      <c r="B122" s="88" t="str">
        <f>IF(C122="-","-",'0.1_Cover'!$B$15)</f>
        <v>-</v>
      </c>
      <c r="C122" s="61" t="str">
        <f>IF('4.1_Input_Sheet_Post_FD_Recalc'!D117="","",'4.1_Input_Sheet_Post_FD_Recalc'!D117)</f>
        <v>-</v>
      </c>
      <c r="D122" s="62">
        <f>IF('4.1_Input_Sheet_Post_FD_Recalc'!E117="","",'4.1_Input_Sheet_Post_FD_Recalc'!E117)</f>
        <v>0</v>
      </c>
      <c r="E122" s="63">
        <f>IF('4.1_Input_Sheet_Post_FD_Recalc'!F117="","",'4.1_Input_Sheet_Post_FD_Recalc'!F117)</f>
        <v>0</v>
      </c>
      <c r="F122" s="83">
        <f>IF('4.1_Input_Sheet_Post_FD_Recalc'!G117="","",'4.1_Input_Sheet_Post_FD_Recalc'!G117)</f>
        <v>0</v>
      </c>
      <c r="G122" s="84">
        <f t="shared" si="12"/>
        <v>0</v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>
        <f t="shared" si="15"/>
        <v>0</v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>
        <f t="shared" si="11"/>
        <v>0</v>
      </c>
    </row>
    <row r="123" spans="1:20" x14ac:dyDescent="0.3">
      <c r="A123" s="113" t="str">
        <f>IF(C123="-","-",'0.1_Cover'!$B$14)</f>
        <v>-</v>
      </c>
      <c r="B123" s="88" t="str">
        <f>IF(C123="-","-",'0.1_Cover'!$B$15)</f>
        <v>-</v>
      </c>
      <c r="C123" s="61" t="str">
        <f>IF('4.1_Input_Sheet_Post_FD_Recalc'!D118="","",'4.1_Input_Sheet_Post_FD_Recalc'!D118)</f>
        <v>-</v>
      </c>
      <c r="D123" s="62">
        <f>IF('4.1_Input_Sheet_Post_FD_Recalc'!E118="","",'4.1_Input_Sheet_Post_FD_Recalc'!E118)</f>
        <v>0</v>
      </c>
      <c r="E123" s="63">
        <f>IF('4.1_Input_Sheet_Post_FD_Recalc'!F118="","",'4.1_Input_Sheet_Post_FD_Recalc'!F118)</f>
        <v>0</v>
      </c>
      <c r="F123" s="83">
        <f>IF('4.1_Input_Sheet_Post_FD_Recalc'!G118="","",'4.1_Input_Sheet_Post_FD_Recalc'!G118)</f>
        <v>0</v>
      </c>
      <c r="G123" s="84">
        <f t="shared" si="12"/>
        <v>0</v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>
        <f t="shared" si="15"/>
        <v>0</v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>
        <f t="shared" si="11"/>
        <v>0</v>
      </c>
    </row>
    <row r="124" spans="1:20" x14ac:dyDescent="0.3">
      <c r="A124" s="113" t="str">
        <f>IF(C124="-","-",'0.1_Cover'!$B$14)</f>
        <v>-</v>
      </c>
      <c r="B124" s="88" t="str">
        <f>IF(C124="-","-",'0.1_Cover'!$B$15)</f>
        <v>-</v>
      </c>
      <c r="C124" s="61" t="str">
        <f>IF('4.1_Input_Sheet_Post_FD_Recalc'!D119="","",'4.1_Input_Sheet_Post_FD_Recalc'!D119)</f>
        <v>-</v>
      </c>
      <c r="D124" s="62">
        <f>IF('4.1_Input_Sheet_Post_FD_Recalc'!E119="","",'4.1_Input_Sheet_Post_FD_Recalc'!E119)</f>
        <v>0</v>
      </c>
      <c r="E124" s="63">
        <f>IF('4.1_Input_Sheet_Post_FD_Recalc'!F119="","",'4.1_Input_Sheet_Post_FD_Recalc'!F119)</f>
        <v>0</v>
      </c>
      <c r="F124" s="83">
        <f>IF('4.1_Input_Sheet_Post_FD_Recalc'!G119="","",'4.1_Input_Sheet_Post_FD_Recalc'!G119)</f>
        <v>0</v>
      </c>
      <c r="G124" s="84">
        <f t="shared" si="12"/>
        <v>0</v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>
        <f t="shared" si="15"/>
        <v>0</v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>
        <f t="shared" si="11"/>
        <v>0</v>
      </c>
    </row>
    <row r="125" spans="1:20" x14ac:dyDescent="0.3">
      <c r="A125" s="113" t="str">
        <f>IF(C125="-","-",'0.1_Cover'!$B$14)</f>
        <v>-</v>
      </c>
      <c r="B125" s="88" t="str">
        <f>IF(C125="-","-",'0.1_Cover'!$B$15)</f>
        <v>-</v>
      </c>
      <c r="C125" s="61" t="str">
        <f>IF('4.1_Input_Sheet_Post_FD_Recalc'!D120="","",'4.1_Input_Sheet_Post_FD_Recalc'!D120)</f>
        <v>-</v>
      </c>
      <c r="D125" s="62">
        <f>IF('4.1_Input_Sheet_Post_FD_Recalc'!E120="","",'4.1_Input_Sheet_Post_FD_Recalc'!E120)</f>
        <v>0</v>
      </c>
      <c r="E125" s="63">
        <f>IF('4.1_Input_Sheet_Post_FD_Recalc'!F120="","",'4.1_Input_Sheet_Post_FD_Recalc'!F120)</f>
        <v>0</v>
      </c>
      <c r="F125" s="83">
        <f>IF('4.1_Input_Sheet_Post_FD_Recalc'!G120="","",'4.1_Input_Sheet_Post_FD_Recalc'!G120)</f>
        <v>0</v>
      </c>
      <c r="G125" s="84">
        <f t="shared" si="12"/>
        <v>0</v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>
        <f t="shared" si="15"/>
        <v>0</v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>
        <f t="shared" si="11"/>
        <v>0</v>
      </c>
    </row>
    <row r="126" spans="1:20" x14ac:dyDescent="0.3">
      <c r="A126" s="113" t="str">
        <f>IF(C126="-","-",'0.1_Cover'!$B$14)</f>
        <v>-</v>
      </c>
      <c r="B126" s="88" t="str">
        <f>IF(C126="-","-",'0.1_Cover'!$B$15)</f>
        <v>-</v>
      </c>
      <c r="C126" s="61" t="str">
        <f>IF('4.1_Input_Sheet_Post_FD_Recalc'!D121="","",'4.1_Input_Sheet_Post_FD_Recalc'!D121)</f>
        <v>-</v>
      </c>
      <c r="D126" s="62">
        <f>IF('4.1_Input_Sheet_Post_FD_Recalc'!E121="","",'4.1_Input_Sheet_Post_FD_Recalc'!E121)</f>
        <v>0</v>
      </c>
      <c r="E126" s="63">
        <f>IF('4.1_Input_Sheet_Post_FD_Recalc'!F121="","",'4.1_Input_Sheet_Post_FD_Recalc'!F121)</f>
        <v>0</v>
      </c>
      <c r="F126" s="83">
        <f>IF('4.1_Input_Sheet_Post_FD_Recalc'!G121="","",'4.1_Input_Sheet_Post_FD_Recalc'!G121)</f>
        <v>0</v>
      </c>
      <c r="G126" s="84">
        <f t="shared" si="12"/>
        <v>0</v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>
        <f t="shared" si="15"/>
        <v>0</v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>
        <f t="shared" si="11"/>
        <v>0</v>
      </c>
    </row>
    <row r="127" spans="1:20" x14ac:dyDescent="0.3">
      <c r="A127" s="113" t="str">
        <f>IF(C127="-","-",'0.1_Cover'!$B$14)</f>
        <v>-</v>
      </c>
      <c r="B127" s="88" t="str">
        <f>IF(C127="-","-",'0.1_Cover'!$B$15)</f>
        <v>-</v>
      </c>
      <c r="C127" s="61" t="str">
        <f>IF('4.1_Input_Sheet_Post_FD_Recalc'!D122="","",'4.1_Input_Sheet_Post_FD_Recalc'!D122)</f>
        <v>-</v>
      </c>
      <c r="D127" s="62">
        <f>IF('4.1_Input_Sheet_Post_FD_Recalc'!E122="","",'4.1_Input_Sheet_Post_FD_Recalc'!E122)</f>
        <v>0</v>
      </c>
      <c r="E127" s="63">
        <f>IF('4.1_Input_Sheet_Post_FD_Recalc'!F122="","",'4.1_Input_Sheet_Post_FD_Recalc'!F122)</f>
        <v>0</v>
      </c>
      <c r="F127" s="83">
        <f>IF('4.1_Input_Sheet_Post_FD_Recalc'!G122="","",'4.1_Input_Sheet_Post_FD_Recalc'!G122)</f>
        <v>0</v>
      </c>
      <c r="G127" s="84">
        <f t="shared" si="12"/>
        <v>0</v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>
        <f t="shared" si="15"/>
        <v>0</v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>
        <f t="shared" si="11"/>
        <v>0</v>
      </c>
    </row>
    <row r="128" spans="1:20" x14ac:dyDescent="0.3">
      <c r="A128" s="113" t="str">
        <f>IF(C128="-","-",'0.1_Cover'!$B$14)</f>
        <v>-</v>
      </c>
      <c r="B128" s="88" t="str">
        <f>IF(C128="-","-",'0.1_Cover'!$B$15)</f>
        <v>-</v>
      </c>
      <c r="C128" s="61" t="str">
        <f>IF('4.1_Input_Sheet_Post_FD_Recalc'!D123="","",'4.1_Input_Sheet_Post_FD_Recalc'!D123)</f>
        <v>-</v>
      </c>
      <c r="D128" s="62">
        <f>IF('4.1_Input_Sheet_Post_FD_Recalc'!E123="","",'4.1_Input_Sheet_Post_FD_Recalc'!E123)</f>
        <v>0</v>
      </c>
      <c r="E128" s="63">
        <f>IF('4.1_Input_Sheet_Post_FD_Recalc'!F123="","",'4.1_Input_Sheet_Post_FD_Recalc'!F123)</f>
        <v>0</v>
      </c>
      <c r="F128" s="83">
        <f>IF('4.1_Input_Sheet_Post_FD_Recalc'!G123="","",'4.1_Input_Sheet_Post_FD_Recalc'!G123)</f>
        <v>0</v>
      </c>
      <c r="G128" s="84">
        <f t="shared" si="12"/>
        <v>0</v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>
        <f t="shared" si="15"/>
        <v>0</v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>
        <f t="shared" si="11"/>
        <v>0</v>
      </c>
    </row>
    <row r="129" spans="1:20" x14ac:dyDescent="0.3">
      <c r="A129" s="113" t="str">
        <f>IF(C129="-","-",'0.1_Cover'!$B$14)</f>
        <v>-</v>
      </c>
      <c r="B129" s="88" t="str">
        <f>IF(C129="-","-",'0.1_Cover'!$B$15)</f>
        <v>-</v>
      </c>
      <c r="C129" s="61" t="str">
        <f>IF('4.1_Input_Sheet_Post_FD_Recalc'!D124="","",'4.1_Input_Sheet_Post_FD_Recalc'!D124)</f>
        <v>-</v>
      </c>
      <c r="D129" s="62">
        <f>IF('4.1_Input_Sheet_Post_FD_Recalc'!E124="","",'4.1_Input_Sheet_Post_FD_Recalc'!E124)</f>
        <v>0</v>
      </c>
      <c r="E129" s="63">
        <f>IF('4.1_Input_Sheet_Post_FD_Recalc'!F124="","",'4.1_Input_Sheet_Post_FD_Recalc'!F124)</f>
        <v>0</v>
      </c>
      <c r="F129" s="83">
        <f>IF('4.1_Input_Sheet_Post_FD_Recalc'!G124="","",'4.1_Input_Sheet_Post_FD_Recalc'!G124)</f>
        <v>0</v>
      </c>
      <c r="G129" s="84">
        <f t="shared" si="12"/>
        <v>0</v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>
        <f t="shared" si="15"/>
        <v>0</v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>
        <f t="shared" si="11"/>
        <v>0</v>
      </c>
    </row>
    <row r="130" spans="1:20" x14ac:dyDescent="0.3">
      <c r="A130" s="113" t="str">
        <f>IF(C130="-","-",'0.1_Cover'!$B$14)</f>
        <v>-</v>
      </c>
      <c r="B130" s="88" t="str">
        <f>IF(C130="-","-",'0.1_Cover'!$B$15)</f>
        <v>-</v>
      </c>
      <c r="C130" s="61" t="str">
        <f>IF('4.1_Input_Sheet_Post_FD_Recalc'!D125="","",'4.1_Input_Sheet_Post_FD_Recalc'!D125)</f>
        <v>-</v>
      </c>
      <c r="D130" s="62">
        <f>IF('4.1_Input_Sheet_Post_FD_Recalc'!E125="","",'4.1_Input_Sheet_Post_FD_Recalc'!E125)</f>
        <v>0</v>
      </c>
      <c r="E130" s="63">
        <f>IF('4.1_Input_Sheet_Post_FD_Recalc'!F125="","",'4.1_Input_Sheet_Post_FD_Recalc'!F125)</f>
        <v>0</v>
      </c>
      <c r="F130" s="83">
        <f>IF('4.1_Input_Sheet_Post_FD_Recalc'!G125="","",'4.1_Input_Sheet_Post_FD_Recalc'!G125)</f>
        <v>0</v>
      </c>
      <c r="G130" s="84">
        <f t="shared" si="12"/>
        <v>0</v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>
        <f t="shared" si="15"/>
        <v>0</v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>
        <f t="shared" si="11"/>
        <v>0</v>
      </c>
    </row>
    <row r="131" spans="1:20" x14ac:dyDescent="0.3">
      <c r="A131" s="113" t="str">
        <f>IF(C131="-","-",'0.1_Cover'!$B$14)</f>
        <v>-</v>
      </c>
      <c r="B131" s="88" t="str">
        <f>IF(C131="-","-",'0.1_Cover'!$B$15)</f>
        <v>-</v>
      </c>
      <c r="C131" s="61" t="str">
        <f>IF('4.1_Input_Sheet_Post_FD_Recalc'!D126="","",'4.1_Input_Sheet_Post_FD_Recalc'!D126)</f>
        <v>-</v>
      </c>
      <c r="D131" s="62">
        <f>IF('4.1_Input_Sheet_Post_FD_Recalc'!E126="","",'4.1_Input_Sheet_Post_FD_Recalc'!E126)</f>
        <v>0</v>
      </c>
      <c r="E131" s="63">
        <f>IF('4.1_Input_Sheet_Post_FD_Recalc'!F126="","",'4.1_Input_Sheet_Post_FD_Recalc'!F126)</f>
        <v>0</v>
      </c>
      <c r="F131" s="83">
        <f>IF('4.1_Input_Sheet_Post_FD_Recalc'!G126="","",'4.1_Input_Sheet_Post_FD_Recalc'!G126)</f>
        <v>0</v>
      </c>
      <c r="G131" s="84">
        <f t="shared" si="12"/>
        <v>0</v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>
        <f t="shared" si="15"/>
        <v>0</v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>
        <f t="shared" si="11"/>
        <v>0</v>
      </c>
    </row>
    <row r="132" spans="1:20" x14ac:dyDescent="0.3">
      <c r="A132" s="113" t="str">
        <f>IF(C132="-","-",'0.1_Cover'!$B$14)</f>
        <v>-</v>
      </c>
      <c r="B132" s="88" t="str">
        <f>IF(C132="-","-",'0.1_Cover'!$B$15)</f>
        <v>-</v>
      </c>
      <c r="C132" s="61" t="str">
        <f>IF('4.1_Input_Sheet_Post_FD_Recalc'!D127="","",'4.1_Input_Sheet_Post_FD_Recalc'!D127)</f>
        <v>-</v>
      </c>
      <c r="D132" s="62">
        <f>IF('4.1_Input_Sheet_Post_FD_Recalc'!E127="","",'4.1_Input_Sheet_Post_FD_Recalc'!E127)</f>
        <v>0</v>
      </c>
      <c r="E132" s="63">
        <f>IF('4.1_Input_Sheet_Post_FD_Recalc'!F127="","",'4.1_Input_Sheet_Post_FD_Recalc'!F127)</f>
        <v>0</v>
      </c>
      <c r="F132" s="83">
        <f>IF('4.1_Input_Sheet_Post_FD_Recalc'!G127="","",'4.1_Input_Sheet_Post_FD_Recalc'!G127)</f>
        <v>0</v>
      </c>
      <c r="G132" s="84">
        <f t="shared" si="12"/>
        <v>0</v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>
        <f t="shared" si="15"/>
        <v>0</v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>
        <f t="shared" si="11"/>
        <v>0</v>
      </c>
    </row>
    <row r="133" spans="1:20" x14ac:dyDescent="0.3">
      <c r="A133" s="113" t="str">
        <f>IF(C133="-","-",'0.1_Cover'!$B$14)</f>
        <v>-</v>
      </c>
      <c r="B133" s="88" t="str">
        <f>IF(C133="-","-",'0.1_Cover'!$B$15)</f>
        <v>-</v>
      </c>
      <c r="C133" s="61" t="str">
        <f>IF('4.1_Input_Sheet_Post_FD_Recalc'!D128="","",'4.1_Input_Sheet_Post_FD_Recalc'!D128)</f>
        <v>-</v>
      </c>
      <c r="D133" s="62">
        <f>IF('4.1_Input_Sheet_Post_FD_Recalc'!E128="","",'4.1_Input_Sheet_Post_FD_Recalc'!E128)</f>
        <v>0</v>
      </c>
      <c r="E133" s="63">
        <f>IF('4.1_Input_Sheet_Post_FD_Recalc'!F128="","",'4.1_Input_Sheet_Post_FD_Recalc'!F128)</f>
        <v>0</v>
      </c>
      <c r="F133" s="83">
        <f>IF('4.1_Input_Sheet_Post_FD_Recalc'!G128="","",'4.1_Input_Sheet_Post_FD_Recalc'!G128)</f>
        <v>0</v>
      </c>
      <c r="G133" s="84">
        <f t="shared" si="12"/>
        <v>0</v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>
        <f t="shared" si="15"/>
        <v>0</v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>
        <f t="shared" si="11"/>
        <v>0</v>
      </c>
    </row>
    <row r="134" spans="1:20" x14ac:dyDescent="0.3">
      <c r="A134" s="113" t="str">
        <f>IF(C134="-","-",'0.1_Cover'!$B$14)</f>
        <v>-</v>
      </c>
      <c r="B134" s="88" t="str">
        <f>IF(C134="-","-",'0.1_Cover'!$B$15)</f>
        <v>-</v>
      </c>
      <c r="C134" s="61" t="str">
        <f>IF('4.1_Input_Sheet_Post_FD_Recalc'!D129="","",'4.1_Input_Sheet_Post_FD_Recalc'!D129)</f>
        <v>-</v>
      </c>
      <c r="D134" s="62">
        <f>IF('4.1_Input_Sheet_Post_FD_Recalc'!E129="","",'4.1_Input_Sheet_Post_FD_Recalc'!E129)</f>
        <v>0</v>
      </c>
      <c r="E134" s="63">
        <f>IF('4.1_Input_Sheet_Post_FD_Recalc'!F129="","",'4.1_Input_Sheet_Post_FD_Recalc'!F129)</f>
        <v>0</v>
      </c>
      <c r="F134" s="83">
        <f>IF('4.1_Input_Sheet_Post_FD_Recalc'!G129="","",'4.1_Input_Sheet_Post_FD_Recalc'!G129)</f>
        <v>0</v>
      </c>
      <c r="G134" s="84">
        <f t="shared" si="12"/>
        <v>0</v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>
        <f t="shared" si="15"/>
        <v>0</v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>
        <f t="shared" si="11"/>
        <v>0</v>
      </c>
    </row>
    <row r="135" spans="1:20" x14ac:dyDescent="0.3">
      <c r="A135" s="113" t="str">
        <f>IF(C135="-","-",'0.1_Cover'!$B$14)</f>
        <v>-</v>
      </c>
      <c r="B135" s="88" t="str">
        <f>IF(C135="-","-",'0.1_Cover'!$B$15)</f>
        <v>-</v>
      </c>
      <c r="C135" s="61" t="str">
        <f>IF('4.1_Input_Sheet_Post_FD_Recalc'!D130="","",'4.1_Input_Sheet_Post_FD_Recalc'!D130)</f>
        <v>-</v>
      </c>
      <c r="D135" s="62">
        <f>IF('4.1_Input_Sheet_Post_FD_Recalc'!E130="","",'4.1_Input_Sheet_Post_FD_Recalc'!E130)</f>
        <v>0</v>
      </c>
      <c r="E135" s="63">
        <f>IF('4.1_Input_Sheet_Post_FD_Recalc'!F130="","",'4.1_Input_Sheet_Post_FD_Recalc'!F130)</f>
        <v>0</v>
      </c>
      <c r="F135" s="83">
        <f>IF('4.1_Input_Sheet_Post_FD_Recalc'!G130="","",'4.1_Input_Sheet_Post_FD_Recalc'!G130)</f>
        <v>0</v>
      </c>
      <c r="G135" s="84">
        <f t="shared" si="12"/>
        <v>0</v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>
        <f t="shared" si="15"/>
        <v>0</v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>
        <f t="shared" si="11"/>
        <v>0</v>
      </c>
    </row>
    <row r="136" spans="1:20" x14ac:dyDescent="0.3">
      <c r="A136" s="113" t="str">
        <f>IF(C136="-","-",'0.1_Cover'!$B$14)</f>
        <v>-</v>
      </c>
      <c r="B136" s="88" t="str">
        <f>IF(C136="-","-",'0.1_Cover'!$B$15)</f>
        <v>-</v>
      </c>
      <c r="C136" s="61" t="str">
        <f>IF('4.1_Input_Sheet_Post_FD_Recalc'!D131="","",'4.1_Input_Sheet_Post_FD_Recalc'!D131)</f>
        <v>-</v>
      </c>
      <c r="D136" s="62">
        <f>IF('4.1_Input_Sheet_Post_FD_Recalc'!E131="","",'4.1_Input_Sheet_Post_FD_Recalc'!E131)</f>
        <v>0</v>
      </c>
      <c r="E136" s="63">
        <f>IF('4.1_Input_Sheet_Post_FD_Recalc'!F131="","",'4.1_Input_Sheet_Post_FD_Recalc'!F131)</f>
        <v>0</v>
      </c>
      <c r="F136" s="83">
        <f>IF('4.1_Input_Sheet_Post_FD_Recalc'!G131="","",'4.1_Input_Sheet_Post_FD_Recalc'!G131)</f>
        <v>0</v>
      </c>
      <c r="G136" s="84">
        <f t="shared" si="12"/>
        <v>0</v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>
        <f t="shared" si="15"/>
        <v>0</v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>
        <f t="shared" si="11"/>
        <v>0</v>
      </c>
    </row>
    <row r="137" spans="1:20" x14ac:dyDescent="0.3">
      <c r="A137" s="113" t="str">
        <f>IF(C137="-","-",'0.1_Cover'!$B$14)</f>
        <v>-</v>
      </c>
      <c r="B137" s="88" t="str">
        <f>IF(C137="-","-",'0.1_Cover'!$B$15)</f>
        <v>-</v>
      </c>
      <c r="C137" s="61" t="str">
        <f>IF('4.1_Input_Sheet_Post_FD_Recalc'!D132="","",'4.1_Input_Sheet_Post_FD_Recalc'!D132)</f>
        <v>-</v>
      </c>
      <c r="D137" s="62">
        <f>IF('4.1_Input_Sheet_Post_FD_Recalc'!E132="","",'4.1_Input_Sheet_Post_FD_Recalc'!E132)</f>
        <v>0</v>
      </c>
      <c r="E137" s="63">
        <f>IF('4.1_Input_Sheet_Post_FD_Recalc'!F132="","",'4.1_Input_Sheet_Post_FD_Recalc'!F132)</f>
        <v>0</v>
      </c>
      <c r="F137" s="83">
        <f>IF('4.1_Input_Sheet_Post_FD_Recalc'!G132="","",'4.1_Input_Sheet_Post_FD_Recalc'!G132)</f>
        <v>0</v>
      </c>
      <c r="G137" s="84">
        <f t="shared" si="12"/>
        <v>0</v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>
        <f t="shared" si="15"/>
        <v>0</v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>
        <f t="shared" si="11"/>
        <v>0</v>
      </c>
    </row>
    <row r="138" spans="1:20" x14ac:dyDescent="0.3">
      <c r="A138" s="113" t="str">
        <f>IF(C138="-","-",'0.1_Cover'!$B$14)</f>
        <v>-</v>
      </c>
      <c r="B138" s="88" t="str">
        <f>IF(C138="-","-",'0.1_Cover'!$B$15)</f>
        <v>-</v>
      </c>
      <c r="C138" s="61" t="str">
        <f>IF('4.1_Input_Sheet_Post_FD_Recalc'!D133="","",'4.1_Input_Sheet_Post_FD_Recalc'!D133)</f>
        <v>-</v>
      </c>
      <c r="D138" s="62">
        <f>IF('4.1_Input_Sheet_Post_FD_Recalc'!E133="","",'4.1_Input_Sheet_Post_FD_Recalc'!E133)</f>
        <v>0</v>
      </c>
      <c r="E138" s="63">
        <f>IF('4.1_Input_Sheet_Post_FD_Recalc'!F133="","",'4.1_Input_Sheet_Post_FD_Recalc'!F133)</f>
        <v>0</v>
      </c>
      <c r="F138" s="83">
        <f>IF('4.1_Input_Sheet_Post_FD_Recalc'!G133="","",'4.1_Input_Sheet_Post_FD_Recalc'!G133)</f>
        <v>0</v>
      </c>
      <c r="G138" s="84">
        <f t="shared" si="12"/>
        <v>0</v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>
        <f t="shared" si="15"/>
        <v>0</v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>
        <f t="shared" si="11"/>
        <v>0</v>
      </c>
    </row>
    <row r="139" spans="1:20" x14ac:dyDescent="0.3">
      <c r="A139" s="113" t="str">
        <f>IF(C139="-","-",'0.1_Cover'!$B$14)</f>
        <v>-</v>
      </c>
      <c r="B139" s="88" t="str">
        <f>IF(C139="-","-",'0.1_Cover'!$B$15)</f>
        <v>-</v>
      </c>
      <c r="C139" s="61" t="str">
        <f>IF('4.1_Input_Sheet_Post_FD_Recalc'!D134="","",'4.1_Input_Sheet_Post_FD_Recalc'!D134)</f>
        <v>-</v>
      </c>
      <c r="D139" s="62">
        <f>IF('4.1_Input_Sheet_Post_FD_Recalc'!E134="","",'4.1_Input_Sheet_Post_FD_Recalc'!E134)</f>
        <v>0</v>
      </c>
      <c r="E139" s="63">
        <f>IF('4.1_Input_Sheet_Post_FD_Recalc'!F134="","",'4.1_Input_Sheet_Post_FD_Recalc'!F134)</f>
        <v>0</v>
      </c>
      <c r="F139" s="83">
        <f>IF('4.1_Input_Sheet_Post_FD_Recalc'!G134="","",'4.1_Input_Sheet_Post_FD_Recalc'!G134)</f>
        <v>0</v>
      </c>
      <c r="G139" s="84">
        <f t="shared" si="12"/>
        <v>0</v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>
        <f t="shared" si="15"/>
        <v>0</v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>
        <f t="shared" si="11"/>
        <v>0</v>
      </c>
    </row>
    <row r="140" spans="1:20" x14ac:dyDescent="0.3">
      <c r="A140" s="113" t="str">
        <f>IF(C140="-","-",'0.1_Cover'!$B$14)</f>
        <v>-</v>
      </c>
      <c r="B140" s="88" t="str">
        <f>IF(C140="-","-",'0.1_Cover'!$B$15)</f>
        <v>-</v>
      </c>
      <c r="C140" s="61" t="str">
        <f>IF('4.1_Input_Sheet_Post_FD_Recalc'!D135="","",'4.1_Input_Sheet_Post_FD_Recalc'!D135)</f>
        <v>-</v>
      </c>
      <c r="D140" s="62">
        <f>IF('4.1_Input_Sheet_Post_FD_Recalc'!E135="","",'4.1_Input_Sheet_Post_FD_Recalc'!E135)</f>
        <v>0</v>
      </c>
      <c r="E140" s="63">
        <f>IF('4.1_Input_Sheet_Post_FD_Recalc'!F135="","",'4.1_Input_Sheet_Post_FD_Recalc'!F135)</f>
        <v>0</v>
      </c>
      <c r="F140" s="83">
        <f>IF('4.1_Input_Sheet_Post_FD_Recalc'!G135="","",'4.1_Input_Sheet_Post_FD_Recalc'!G135)</f>
        <v>0</v>
      </c>
      <c r="G140" s="84">
        <f t="shared" si="12"/>
        <v>0</v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>
        <f t="shared" si="15"/>
        <v>0</v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>
        <f t="shared" si="11"/>
        <v>0</v>
      </c>
    </row>
    <row r="141" spans="1:20" x14ac:dyDescent="0.3">
      <c r="A141" s="113" t="str">
        <f>IF(C141="-","-",'0.1_Cover'!$B$14)</f>
        <v>-</v>
      </c>
      <c r="B141" s="88" t="str">
        <f>IF(C141="-","-",'0.1_Cover'!$B$15)</f>
        <v>-</v>
      </c>
      <c r="C141" s="61" t="str">
        <f>IF('4.1_Input_Sheet_Post_FD_Recalc'!D136="","",'4.1_Input_Sheet_Post_FD_Recalc'!D136)</f>
        <v>-</v>
      </c>
      <c r="D141" s="62">
        <f>IF('4.1_Input_Sheet_Post_FD_Recalc'!E136="","",'4.1_Input_Sheet_Post_FD_Recalc'!E136)</f>
        <v>0</v>
      </c>
      <c r="E141" s="63">
        <f>IF('4.1_Input_Sheet_Post_FD_Recalc'!F136="","",'4.1_Input_Sheet_Post_FD_Recalc'!F136)</f>
        <v>0</v>
      </c>
      <c r="F141" s="83">
        <f>IF('4.1_Input_Sheet_Post_FD_Recalc'!G136="","",'4.1_Input_Sheet_Post_FD_Recalc'!G136)</f>
        <v>0</v>
      </c>
      <c r="G141" s="84">
        <f t="shared" si="12"/>
        <v>0</v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>
        <f t="shared" si="15"/>
        <v>0</v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>
        <f t="shared" si="11"/>
        <v>0</v>
      </c>
    </row>
    <row r="142" spans="1:20" x14ac:dyDescent="0.3">
      <c r="A142" s="113" t="str">
        <f>IF(C142="-","-",'0.1_Cover'!$B$14)</f>
        <v>-</v>
      </c>
      <c r="B142" s="88" t="str">
        <f>IF(C142="-","-",'0.1_Cover'!$B$15)</f>
        <v>-</v>
      </c>
      <c r="C142" s="61" t="str">
        <f>IF('4.1_Input_Sheet_Post_FD_Recalc'!D137="","",'4.1_Input_Sheet_Post_FD_Recalc'!D137)</f>
        <v>-</v>
      </c>
      <c r="D142" s="62">
        <f>IF('4.1_Input_Sheet_Post_FD_Recalc'!E137="","",'4.1_Input_Sheet_Post_FD_Recalc'!E137)</f>
        <v>0</v>
      </c>
      <c r="E142" s="63">
        <f>IF('4.1_Input_Sheet_Post_FD_Recalc'!F137="","",'4.1_Input_Sheet_Post_FD_Recalc'!F137)</f>
        <v>0</v>
      </c>
      <c r="F142" s="83">
        <f>IF('4.1_Input_Sheet_Post_FD_Recalc'!G137="","",'4.1_Input_Sheet_Post_FD_Recalc'!G137)</f>
        <v>0</v>
      </c>
      <c r="G142" s="84">
        <f t="shared" si="12"/>
        <v>0</v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>
        <f t="shared" si="15"/>
        <v>0</v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>
        <f t="shared" si="11"/>
        <v>0</v>
      </c>
    </row>
    <row r="143" spans="1:20" x14ac:dyDescent="0.3">
      <c r="A143" s="113" t="str">
        <f>IF(C143="-","-",'0.1_Cover'!$B$14)</f>
        <v>-</v>
      </c>
      <c r="B143" s="88" t="str">
        <f>IF(C143="-","-",'0.1_Cover'!$B$15)</f>
        <v>-</v>
      </c>
      <c r="C143" s="61" t="str">
        <f>IF('4.1_Input_Sheet_Post_FD_Recalc'!D138="","",'4.1_Input_Sheet_Post_FD_Recalc'!D138)</f>
        <v>-</v>
      </c>
      <c r="D143" s="62">
        <f>IF('4.1_Input_Sheet_Post_FD_Recalc'!E138="","",'4.1_Input_Sheet_Post_FD_Recalc'!E138)</f>
        <v>0</v>
      </c>
      <c r="E143" s="63">
        <f>IF('4.1_Input_Sheet_Post_FD_Recalc'!F138="","",'4.1_Input_Sheet_Post_FD_Recalc'!F138)</f>
        <v>0</v>
      </c>
      <c r="F143" s="83">
        <f>IF('4.1_Input_Sheet_Post_FD_Recalc'!G138="","",'4.1_Input_Sheet_Post_FD_Recalc'!G138)</f>
        <v>0</v>
      </c>
      <c r="G143" s="84">
        <f t="shared" si="12"/>
        <v>0</v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>
        <f t="shared" si="15"/>
        <v>0</v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>
        <f t="shared" si="11"/>
        <v>0</v>
      </c>
    </row>
    <row r="144" spans="1:20" x14ac:dyDescent="0.3">
      <c r="A144" s="113" t="str">
        <f>IF(C144="-","-",'0.1_Cover'!$B$14)</f>
        <v>-</v>
      </c>
      <c r="B144" s="88" t="str">
        <f>IF(C144="-","-",'0.1_Cover'!$B$15)</f>
        <v>-</v>
      </c>
      <c r="C144" s="61" t="str">
        <f>IF('4.1_Input_Sheet_Post_FD_Recalc'!D139="","",'4.1_Input_Sheet_Post_FD_Recalc'!D139)</f>
        <v>-</v>
      </c>
      <c r="D144" s="62">
        <f>IF('4.1_Input_Sheet_Post_FD_Recalc'!E139="","",'4.1_Input_Sheet_Post_FD_Recalc'!E139)</f>
        <v>0</v>
      </c>
      <c r="E144" s="63">
        <f>IF('4.1_Input_Sheet_Post_FD_Recalc'!F139="","",'4.1_Input_Sheet_Post_FD_Recalc'!F139)</f>
        <v>0</v>
      </c>
      <c r="F144" s="83">
        <f>IF('4.1_Input_Sheet_Post_FD_Recalc'!G139="","",'4.1_Input_Sheet_Post_FD_Recalc'!G139)</f>
        <v>0</v>
      </c>
      <c r="G144" s="84">
        <f t="shared" si="12"/>
        <v>0</v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>
        <f t="shared" si="15"/>
        <v>0</v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>
        <f t="shared" si="11"/>
        <v>0</v>
      </c>
    </row>
    <row r="145" spans="1:20" x14ac:dyDescent="0.3">
      <c r="A145" s="113" t="str">
        <f>IF(C145="-","-",'0.1_Cover'!$B$14)</f>
        <v>-</v>
      </c>
      <c r="B145" s="88" t="str">
        <f>IF(C145="-","-",'0.1_Cover'!$B$15)</f>
        <v>-</v>
      </c>
      <c r="C145" s="61" t="str">
        <f>IF('4.1_Input_Sheet_Post_FD_Recalc'!D140="","",'4.1_Input_Sheet_Post_FD_Recalc'!D140)</f>
        <v>-</v>
      </c>
      <c r="D145" s="62">
        <f>IF('4.1_Input_Sheet_Post_FD_Recalc'!E140="","",'4.1_Input_Sheet_Post_FD_Recalc'!E140)</f>
        <v>0</v>
      </c>
      <c r="E145" s="63">
        <f>IF('4.1_Input_Sheet_Post_FD_Recalc'!F140="","",'4.1_Input_Sheet_Post_FD_Recalc'!F140)</f>
        <v>0</v>
      </c>
      <c r="F145" s="83">
        <f>IF('4.1_Input_Sheet_Post_FD_Recalc'!G140="","",'4.1_Input_Sheet_Post_FD_Recalc'!G140)</f>
        <v>0</v>
      </c>
      <c r="G145" s="84">
        <f t="shared" si="12"/>
        <v>0</v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>
        <f t="shared" si="15"/>
        <v>0</v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>
        <f t="shared" si="11"/>
        <v>0</v>
      </c>
    </row>
    <row r="146" spans="1:20" x14ac:dyDescent="0.3">
      <c r="A146" s="113" t="str">
        <f>IF(C146="-","-",'0.1_Cover'!$B$14)</f>
        <v>-</v>
      </c>
      <c r="B146" s="88" t="str">
        <f>IF(C146="-","-",'0.1_Cover'!$B$15)</f>
        <v>-</v>
      </c>
      <c r="C146" s="61" t="str">
        <f>IF('4.1_Input_Sheet_Post_FD_Recalc'!D141="","",'4.1_Input_Sheet_Post_FD_Recalc'!D141)</f>
        <v>-</v>
      </c>
      <c r="D146" s="62">
        <f>IF('4.1_Input_Sheet_Post_FD_Recalc'!E141="","",'4.1_Input_Sheet_Post_FD_Recalc'!E141)</f>
        <v>0</v>
      </c>
      <c r="E146" s="63">
        <f>IF('4.1_Input_Sheet_Post_FD_Recalc'!F141="","",'4.1_Input_Sheet_Post_FD_Recalc'!F141)</f>
        <v>0</v>
      </c>
      <c r="F146" s="83">
        <f>IF('4.1_Input_Sheet_Post_FD_Recalc'!G141="","",'4.1_Input_Sheet_Post_FD_Recalc'!G141)</f>
        <v>0</v>
      </c>
      <c r="G146" s="84">
        <f t="shared" si="12"/>
        <v>0</v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>
        <f t="shared" si="15"/>
        <v>0</v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>
        <f t="shared" si="11"/>
        <v>0</v>
      </c>
    </row>
    <row r="147" spans="1:20" x14ac:dyDescent="0.3">
      <c r="A147" s="113" t="str">
        <f>IF(C147="-","-",'0.1_Cover'!$B$14)</f>
        <v>-</v>
      </c>
      <c r="B147" s="88" t="str">
        <f>IF(C147="-","-",'0.1_Cover'!$B$15)</f>
        <v>-</v>
      </c>
      <c r="C147" s="61" t="str">
        <f>IF('4.1_Input_Sheet_Post_FD_Recalc'!D142="","",'4.1_Input_Sheet_Post_FD_Recalc'!D142)</f>
        <v>-</v>
      </c>
      <c r="D147" s="62">
        <f>IF('4.1_Input_Sheet_Post_FD_Recalc'!E142="","",'4.1_Input_Sheet_Post_FD_Recalc'!E142)</f>
        <v>0</v>
      </c>
      <c r="E147" s="63">
        <f>IF('4.1_Input_Sheet_Post_FD_Recalc'!F142="","",'4.1_Input_Sheet_Post_FD_Recalc'!F142)</f>
        <v>0</v>
      </c>
      <c r="F147" s="83">
        <f>IF('4.1_Input_Sheet_Post_FD_Recalc'!G142="","",'4.1_Input_Sheet_Post_FD_Recalc'!G142)</f>
        <v>0</v>
      </c>
      <c r="G147" s="84">
        <f t="shared" si="12"/>
        <v>0</v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>
        <f t="shared" si="15"/>
        <v>0</v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>
        <f t="shared" si="11"/>
        <v>0</v>
      </c>
    </row>
    <row r="148" spans="1:20" x14ac:dyDescent="0.3">
      <c r="A148" s="113" t="str">
        <f>IF(C148="-","-",'0.1_Cover'!$B$14)</f>
        <v>-</v>
      </c>
      <c r="B148" s="88" t="str">
        <f>IF(C148="-","-",'0.1_Cover'!$B$15)</f>
        <v>-</v>
      </c>
      <c r="C148" s="61" t="str">
        <f>IF('4.1_Input_Sheet_Post_FD_Recalc'!D143="","",'4.1_Input_Sheet_Post_FD_Recalc'!D143)</f>
        <v>-</v>
      </c>
      <c r="D148" s="62">
        <f>IF('4.1_Input_Sheet_Post_FD_Recalc'!E143="","",'4.1_Input_Sheet_Post_FD_Recalc'!E143)</f>
        <v>0</v>
      </c>
      <c r="E148" s="63">
        <f>IF('4.1_Input_Sheet_Post_FD_Recalc'!F143="","",'4.1_Input_Sheet_Post_FD_Recalc'!F143)</f>
        <v>0</v>
      </c>
      <c r="F148" s="83">
        <f>IF('4.1_Input_Sheet_Post_FD_Recalc'!G143="","",'4.1_Input_Sheet_Post_FD_Recalc'!G143)</f>
        <v>0</v>
      </c>
      <c r="G148" s="84">
        <f t="shared" si="12"/>
        <v>0</v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>
        <f t="shared" si="15"/>
        <v>0</v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>
        <f t="shared" si="11"/>
        <v>0</v>
      </c>
    </row>
    <row r="149" spans="1:20" x14ac:dyDescent="0.3">
      <c r="A149" s="113" t="str">
        <f>IF(C149="-","-",'0.1_Cover'!$B$14)</f>
        <v>-</v>
      </c>
      <c r="B149" s="88" t="str">
        <f>IF(C149="-","-",'0.1_Cover'!$B$15)</f>
        <v>-</v>
      </c>
      <c r="C149" s="61" t="str">
        <f>IF('4.1_Input_Sheet_Post_FD_Recalc'!D144="","",'4.1_Input_Sheet_Post_FD_Recalc'!D144)</f>
        <v>-</v>
      </c>
      <c r="D149" s="62">
        <f>IF('4.1_Input_Sheet_Post_FD_Recalc'!E144="","",'4.1_Input_Sheet_Post_FD_Recalc'!E144)</f>
        <v>0</v>
      </c>
      <c r="E149" s="63">
        <f>IF('4.1_Input_Sheet_Post_FD_Recalc'!F144="","",'4.1_Input_Sheet_Post_FD_Recalc'!F144)</f>
        <v>0</v>
      </c>
      <c r="F149" s="83">
        <f>IF('4.1_Input_Sheet_Post_FD_Recalc'!G144="","",'4.1_Input_Sheet_Post_FD_Recalc'!G144)</f>
        <v>0</v>
      </c>
      <c r="G149" s="84">
        <f t="shared" si="12"/>
        <v>0</v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>
        <f t="shared" si="15"/>
        <v>0</v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>
        <f t="shared" si="11"/>
        <v>0</v>
      </c>
    </row>
    <row r="150" spans="1:20" x14ac:dyDescent="0.3">
      <c r="A150" s="113" t="str">
        <f>IF(C150="-","-",'0.1_Cover'!$B$14)</f>
        <v>-</v>
      </c>
      <c r="B150" s="88" t="str">
        <f>IF(C150="-","-",'0.1_Cover'!$B$15)</f>
        <v>-</v>
      </c>
      <c r="C150" s="61" t="str">
        <f>IF('4.1_Input_Sheet_Post_FD_Recalc'!D145="","",'4.1_Input_Sheet_Post_FD_Recalc'!D145)</f>
        <v>-</v>
      </c>
      <c r="D150" s="62">
        <f>IF('4.1_Input_Sheet_Post_FD_Recalc'!E145="","",'4.1_Input_Sheet_Post_FD_Recalc'!E145)</f>
        <v>0</v>
      </c>
      <c r="E150" s="63">
        <f>IF('4.1_Input_Sheet_Post_FD_Recalc'!F145="","",'4.1_Input_Sheet_Post_FD_Recalc'!F145)</f>
        <v>0</v>
      </c>
      <c r="F150" s="83">
        <f>IF('4.1_Input_Sheet_Post_FD_Recalc'!G145="","",'4.1_Input_Sheet_Post_FD_Recalc'!G145)</f>
        <v>0</v>
      </c>
      <c r="G150" s="84">
        <f t="shared" si="12"/>
        <v>0</v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>
        <f t="shared" si="15"/>
        <v>0</v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>
        <f t="shared" ref="T150:T200" si="16">INDEX($M150:$S150, 1, MATCH("Yes",$T$12:$T$18,0))</f>
        <v>0</v>
      </c>
    </row>
    <row r="151" spans="1:20" x14ac:dyDescent="0.3">
      <c r="A151" s="113" t="str">
        <f>IF(C151="-","-",'0.1_Cover'!$B$14)</f>
        <v>-</v>
      </c>
      <c r="B151" s="88" t="str">
        <f>IF(C151="-","-",'0.1_Cover'!$B$15)</f>
        <v>-</v>
      </c>
      <c r="C151" s="61" t="str">
        <f>IF('4.1_Input_Sheet_Post_FD_Recalc'!D146="","",'4.1_Input_Sheet_Post_FD_Recalc'!D146)</f>
        <v>-</v>
      </c>
      <c r="D151" s="62">
        <f>IF('4.1_Input_Sheet_Post_FD_Recalc'!E146="","",'4.1_Input_Sheet_Post_FD_Recalc'!E146)</f>
        <v>0</v>
      </c>
      <c r="E151" s="63">
        <f>IF('4.1_Input_Sheet_Post_FD_Recalc'!F146="","",'4.1_Input_Sheet_Post_FD_Recalc'!F146)</f>
        <v>0</v>
      </c>
      <c r="F151" s="83">
        <f>IF('4.1_Input_Sheet_Post_FD_Recalc'!G146="","",'4.1_Input_Sheet_Post_FD_Recalc'!G146)</f>
        <v>0</v>
      </c>
      <c r="G151" s="84">
        <f t="shared" si="12"/>
        <v>0</v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>
        <f t="shared" si="15"/>
        <v>0</v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>
        <f t="shared" si="16"/>
        <v>0</v>
      </c>
    </row>
    <row r="152" spans="1:20" x14ac:dyDescent="0.3">
      <c r="A152" s="113" t="str">
        <f>IF(C152="-","-",'0.1_Cover'!$B$14)</f>
        <v>-</v>
      </c>
      <c r="B152" s="88" t="str">
        <f>IF(C152="-","-",'0.1_Cover'!$B$15)</f>
        <v>-</v>
      </c>
      <c r="C152" s="61" t="str">
        <f>IF('4.1_Input_Sheet_Post_FD_Recalc'!D147="","",'4.1_Input_Sheet_Post_FD_Recalc'!D147)</f>
        <v>-</v>
      </c>
      <c r="D152" s="62">
        <f>IF('4.1_Input_Sheet_Post_FD_Recalc'!E147="","",'4.1_Input_Sheet_Post_FD_Recalc'!E147)</f>
        <v>0</v>
      </c>
      <c r="E152" s="63">
        <f>IF('4.1_Input_Sheet_Post_FD_Recalc'!F147="","",'4.1_Input_Sheet_Post_FD_Recalc'!F147)</f>
        <v>0</v>
      </c>
      <c r="F152" s="83">
        <f>IF('4.1_Input_Sheet_Post_FD_Recalc'!G147="","",'4.1_Input_Sheet_Post_FD_Recalc'!G147)</f>
        <v>0</v>
      </c>
      <c r="G152" s="84">
        <f t="shared" si="12"/>
        <v>0</v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>
        <f t="shared" si="15"/>
        <v>0</v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>
        <f t="shared" si="16"/>
        <v>0</v>
      </c>
    </row>
    <row r="153" spans="1:20" x14ac:dyDescent="0.3">
      <c r="A153" s="113" t="str">
        <f>IF(C153="-","-",'0.1_Cover'!$B$14)</f>
        <v>-</v>
      </c>
      <c r="B153" s="88" t="str">
        <f>IF(C153="-","-",'0.1_Cover'!$B$15)</f>
        <v>-</v>
      </c>
      <c r="C153" s="61" t="str">
        <f>IF('4.1_Input_Sheet_Post_FD_Recalc'!D148="","",'4.1_Input_Sheet_Post_FD_Recalc'!D148)</f>
        <v>-</v>
      </c>
      <c r="D153" s="62">
        <f>IF('4.1_Input_Sheet_Post_FD_Recalc'!E148="","",'4.1_Input_Sheet_Post_FD_Recalc'!E148)</f>
        <v>0</v>
      </c>
      <c r="E153" s="63">
        <f>IF('4.1_Input_Sheet_Post_FD_Recalc'!F148="","",'4.1_Input_Sheet_Post_FD_Recalc'!F148)</f>
        <v>0</v>
      </c>
      <c r="F153" s="83">
        <f>IF('4.1_Input_Sheet_Post_FD_Recalc'!G148="","",'4.1_Input_Sheet_Post_FD_Recalc'!G148)</f>
        <v>0</v>
      </c>
      <c r="G153" s="84">
        <f t="shared" si="12"/>
        <v>0</v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>
        <f t="shared" si="15"/>
        <v>0</v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>
        <f t="shared" si="16"/>
        <v>0</v>
      </c>
    </row>
    <row r="154" spans="1:20" x14ac:dyDescent="0.3">
      <c r="A154" s="113" t="str">
        <f>IF(C154="-","-",'0.1_Cover'!$B$14)</f>
        <v>-</v>
      </c>
      <c r="B154" s="88" t="str">
        <f>IF(C154="-","-",'0.1_Cover'!$B$15)</f>
        <v>-</v>
      </c>
      <c r="C154" s="61" t="str">
        <f>IF('4.1_Input_Sheet_Post_FD_Recalc'!D149="","",'4.1_Input_Sheet_Post_FD_Recalc'!D149)</f>
        <v>-</v>
      </c>
      <c r="D154" s="62">
        <f>IF('4.1_Input_Sheet_Post_FD_Recalc'!E149="","",'4.1_Input_Sheet_Post_FD_Recalc'!E149)</f>
        <v>0</v>
      </c>
      <c r="E154" s="63">
        <f>IF('4.1_Input_Sheet_Post_FD_Recalc'!F149="","",'4.1_Input_Sheet_Post_FD_Recalc'!F149)</f>
        <v>0</v>
      </c>
      <c r="F154" s="83">
        <f>IF('4.1_Input_Sheet_Post_FD_Recalc'!G149="","",'4.1_Input_Sheet_Post_FD_Recalc'!G149)</f>
        <v>0</v>
      </c>
      <c r="G154" s="84">
        <f t="shared" si="12"/>
        <v>0</v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>
        <f t="shared" si="15"/>
        <v>0</v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>
        <f t="shared" si="16"/>
        <v>0</v>
      </c>
    </row>
    <row r="155" spans="1:20" x14ac:dyDescent="0.3">
      <c r="A155" s="113" t="str">
        <f>IF(C155="-","-",'0.1_Cover'!$B$14)</f>
        <v>-</v>
      </c>
      <c r="B155" s="88" t="str">
        <f>IF(C155="-","-",'0.1_Cover'!$B$15)</f>
        <v>-</v>
      </c>
      <c r="C155" s="61" t="str">
        <f>IF('4.1_Input_Sheet_Post_FD_Recalc'!D150="","",'4.1_Input_Sheet_Post_FD_Recalc'!D150)</f>
        <v>-</v>
      </c>
      <c r="D155" s="62">
        <f>IF('4.1_Input_Sheet_Post_FD_Recalc'!E150="","",'4.1_Input_Sheet_Post_FD_Recalc'!E150)</f>
        <v>0</v>
      </c>
      <c r="E155" s="63">
        <f>IF('4.1_Input_Sheet_Post_FD_Recalc'!F150="","",'4.1_Input_Sheet_Post_FD_Recalc'!F150)</f>
        <v>0</v>
      </c>
      <c r="F155" s="83">
        <f>IF('4.1_Input_Sheet_Post_FD_Recalc'!G150="","",'4.1_Input_Sheet_Post_FD_Recalc'!G150)</f>
        <v>0</v>
      </c>
      <c r="G155" s="84">
        <f t="shared" si="12"/>
        <v>0</v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>
        <f t="shared" si="15"/>
        <v>0</v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>
        <f t="shared" si="16"/>
        <v>0</v>
      </c>
    </row>
    <row r="156" spans="1:20" x14ac:dyDescent="0.3">
      <c r="A156" s="113" t="str">
        <f>IF(C156="-","-",'0.1_Cover'!$B$14)</f>
        <v>-</v>
      </c>
      <c r="B156" s="88" t="str">
        <f>IF(C156="-","-",'0.1_Cover'!$B$15)</f>
        <v>-</v>
      </c>
      <c r="C156" s="61" t="str">
        <f>IF('4.1_Input_Sheet_Post_FD_Recalc'!D151="","",'4.1_Input_Sheet_Post_FD_Recalc'!D151)</f>
        <v>-</v>
      </c>
      <c r="D156" s="62">
        <f>IF('4.1_Input_Sheet_Post_FD_Recalc'!E151="","",'4.1_Input_Sheet_Post_FD_Recalc'!E151)</f>
        <v>0</v>
      </c>
      <c r="E156" s="63">
        <f>IF('4.1_Input_Sheet_Post_FD_Recalc'!F151="","",'4.1_Input_Sheet_Post_FD_Recalc'!F151)</f>
        <v>0</v>
      </c>
      <c r="F156" s="83">
        <f>IF('4.1_Input_Sheet_Post_FD_Recalc'!G151="","",'4.1_Input_Sheet_Post_FD_Recalc'!G151)</f>
        <v>0</v>
      </c>
      <c r="G156" s="84">
        <f t="shared" si="12"/>
        <v>0</v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>
        <f t="shared" si="15"/>
        <v>0</v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>
        <f t="shared" si="16"/>
        <v>0</v>
      </c>
    </row>
    <row r="157" spans="1:20" x14ac:dyDescent="0.3">
      <c r="A157" s="113" t="str">
        <f>IF(C157="-","-",'0.1_Cover'!$B$14)</f>
        <v>-</v>
      </c>
      <c r="B157" s="88" t="str">
        <f>IF(C157="-","-",'0.1_Cover'!$B$15)</f>
        <v>-</v>
      </c>
      <c r="C157" s="61" t="str">
        <f>IF('4.1_Input_Sheet_Post_FD_Recalc'!D152="","",'4.1_Input_Sheet_Post_FD_Recalc'!D152)</f>
        <v>-</v>
      </c>
      <c r="D157" s="62">
        <f>IF('4.1_Input_Sheet_Post_FD_Recalc'!E152="","",'4.1_Input_Sheet_Post_FD_Recalc'!E152)</f>
        <v>0</v>
      </c>
      <c r="E157" s="63">
        <f>IF('4.1_Input_Sheet_Post_FD_Recalc'!F152="","",'4.1_Input_Sheet_Post_FD_Recalc'!F152)</f>
        <v>0</v>
      </c>
      <c r="F157" s="83">
        <f>IF('4.1_Input_Sheet_Post_FD_Recalc'!G152="","",'4.1_Input_Sheet_Post_FD_Recalc'!G152)</f>
        <v>0</v>
      </c>
      <c r="G157" s="84">
        <f t="shared" si="12"/>
        <v>0</v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>
        <f t="shared" si="15"/>
        <v>0</v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>
        <f t="shared" si="16"/>
        <v>0</v>
      </c>
    </row>
    <row r="158" spans="1:20" x14ac:dyDescent="0.3">
      <c r="A158" s="113" t="str">
        <f>IF(C158="-","-",'0.1_Cover'!$B$14)</f>
        <v>-</v>
      </c>
      <c r="B158" s="88" t="str">
        <f>IF(C158="-","-",'0.1_Cover'!$B$15)</f>
        <v>-</v>
      </c>
      <c r="C158" s="61" t="str">
        <f>IF('4.1_Input_Sheet_Post_FD_Recalc'!D153="","",'4.1_Input_Sheet_Post_FD_Recalc'!D153)</f>
        <v>-</v>
      </c>
      <c r="D158" s="62">
        <f>IF('4.1_Input_Sheet_Post_FD_Recalc'!E153="","",'4.1_Input_Sheet_Post_FD_Recalc'!E153)</f>
        <v>0</v>
      </c>
      <c r="E158" s="63">
        <f>IF('4.1_Input_Sheet_Post_FD_Recalc'!F153="","",'4.1_Input_Sheet_Post_FD_Recalc'!F153)</f>
        <v>0</v>
      </c>
      <c r="F158" s="83">
        <f>IF('4.1_Input_Sheet_Post_FD_Recalc'!G153="","",'4.1_Input_Sheet_Post_FD_Recalc'!G153)</f>
        <v>0</v>
      </c>
      <c r="G158" s="84">
        <f t="shared" si="12"/>
        <v>0</v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>
        <f t="shared" si="15"/>
        <v>0</v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>
        <f t="shared" si="16"/>
        <v>0</v>
      </c>
    </row>
    <row r="159" spans="1:20" x14ac:dyDescent="0.3">
      <c r="A159" s="113" t="str">
        <f>IF(C159="-","-",'0.1_Cover'!$B$14)</f>
        <v>-</v>
      </c>
      <c r="B159" s="88" t="str">
        <f>IF(C159="-","-",'0.1_Cover'!$B$15)</f>
        <v>-</v>
      </c>
      <c r="C159" s="61" t="str">
        <f>IF('4.1_Input_Sheet_Post_FD_Recalc'!D154="","",'4.1_Input_Sheet_Post_FD_Recalc'!D154)</f>
        <v>-</v>
      </c>
      <c r="D159" s="62">
        <f>IF('4.1_Input_Sheet_Post_FD_Recalc'!E154="","",'4.1_Input_Sheet_Post_FD_Recalc'!E154)</f>
        <v>0</v>
      </c>
      <c r="E159" s="63">
        <f>IF('4.1_Input_Sheet_Post_FD_Recalc'!F154="","",'4.1_Input_Sheet_Post_FD_Recalc'!F154)</f>
        <v>0</v>
      </c>
      <c r="F159" s="83">
        <f>IF('4.1_Input_Sheet_Post_FD_Recalc'!G154="","",'4.1_Input_Sheet_Post_FD_Recalc'!G154)</f>
        <v>0</v>
      </c>
      <c r="G159" s="84">
        <f t="shared" si="12"/>
        <v>0</v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>
        <f t="shared" si="15"/>
        <v>0</v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>
        <f t="shared" si="16"/>
        <v>0</v>
      </c>
    </row>
    <row r="160" spans="1:20" x14ac:dyDescent="0.3">
      <c r="A160" s="113" t="str">
        <f>IF(C160="-","-",'0.1_Cover'!$B$14)</f>
        <v>-</v>
      </c>
      <c r="B160" s="88" t="str">
        <f>IF(C160="-","-",'0.1_Cover'!$B$15)</f>
        <v>-</v>
      </c>
      <c r="C160" s="61" t="str">
        <f>IF('4.1_Input_Sheet_Post_FD_Recalc'!D155="","",'4.1_Input_Sheet_Post_FD_Recalc'!D155)</f>
        <v>-</v>
      </c>
      <c r="D160" s="62">
        <f>IF('4.1_Input_Sheet_Post_FD_Recalc'!E155="","",'4.1_Input_Sheet_Post_FD_Recalc'!E155)</f>
        <v>0</v>
      </c>
      <c r="E160" s="63">
        <f>IF('4.1_Input_Sheet_Post_FD_Recalc'!F155="","",'4.1_Input_Sheet_Post_FD_Recalc'!F155)</f>
        <v>0</v>
      </c>
      <c r="F160" s="83">
        <f>IF('4.1_Input_Sheet_Post_FD_Recalc'!G155="","",'4.1_Input_Sheet_Post_FD_Recalc'!G155)</f>
        <v>0</v>
      </c>
      <c r="G160" s="84">
        <f t="shared" si="12"/>
        <v>0</v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>
        <f t="shared" si="15"/>
        <v>0</v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>
        <f t="shared" si="16"/>
        <v>0</v>
      </c>
    </row>
    <row r="161" spans="1:20" x14ac:dyDescent="0.3">
      <c r="A161" s="113" t="str">
        <f>IF(C161="-","-",'0.1_Cover'!$B$14)</f>
        <v>-</v>
      </c>
      <c r="B161" s="88" t="str">
        <f>IF(C161="-","-",'0.1_Cover'!$B$15)</f>
        <v>-</v>
      </c>
      <c r="C161" s="61" t="str">
        <f>IF('4.1_Input_Sheet_Post_FD_Recalc'!D156="","",'4.1_Input_Sheet_Post_FD_Recalc'!D156)</f>
        <v>-</v>
      </c>
      <c r="D161" s="62">
        <f>IF('4.1_Input_Sheet_Post_FD_Recalc'!E156="","",'4.1_Input_Sheet_Post_FD_Recalc'!E156)</f>
        <v>0</v>
      </c>
      <c r="E161" s="63">
        <f>IF('4.1_Input_Sheet_Post_FD_Recalc'!F156="","",'4.1_Input_Sheet_Post_FD_Recalc'!F156)</f>
        <v>0</v>
      </c>
      <c r="F161" s="83">
        <f>IF('4.1_Input_Sheet_Post_FD_Recalc'!G156="","",'4.1_Input_Sheet_Post_FD_Recalc'!G156)</f>
        <v>0</v>
      </c>
      <c r="G161" s="84">
        <f t="shared" si="12"/>
        <v>0</v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>
        <f t="shared" si="15"/>
        <v>0</v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>
        <f t="shared" si="16"/>
        <v>0</v>
      </c>
    </row>
    <row r="162" spans="1:20" x14ac:dyDescent="0.3">
      <c r="A162" s="113" t="str">
        <f>IF(C162="-","-",'0.1_Cover'!$B$14)</f>
        <v>-</v>
      </c>
      <c r="B162" s="88" t="str">
        <f>IF(C162="-","-",'0.1_Cover'!$B$15)</f>
        <v>-</v>
      </c>
      <c r="C162" s="61" t="str">
        <f>IF('4.1_Input_Sheet_Post_FD_Recalc'!D157="","",'4.1_Input_Sheet_Post_FD_Recalc'!D157)</f>
        <v>-</v>
      </c>
      <c r="D162" s="62">
        <f>IF('4.1_Input_Sheet_Post_FD_Recalc'!E157="","",'4.1_Input_Sheet_Post_FD_Recalc'!E157)</f>
        <v>0</v>
      </c>
      <c r="E162" s="63">
        <f>IF('4.1_Input_Sheet_Post_FD_Recalc'!F157="","",'4.1_Input_Sheet_Post_FD_Recalc'!F157)</f>
        <v>0</v>
      </c>
      <c r="F162" s="83">
        <f>IF('4.1_Input_Sheet_Post_FD_Recalc'!G157="","",'4.1_Input_Sheet_Post_FD_Recalc'!G157)</f>
        <v>0</v>
      </c>
      <c r="G162" s="84">
        <f t="shared" si="12"/>
        <v>0</v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>
        <f t="shared" si="15"/>
        <v>0</v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>
        <f t="shared" si="16"/>
        <v>0</v>
      </c>
    </row>
    <row r="163" spans="1:20" x14ac:dyDescent="0.3">
      <c r="A163" s="113" t="str">
        <f>IF(C163="-","-",'0.1_Cover'!$B$14)</f>
        <v>-</v>
      </c>
      <c r="B163" s="88" t="str">
        <f>IF(C163="-","-",'0.1_Cover'!$B$15)</f>
        <v>-</v>
      </c>
      <c r="C163" s="61" t="str">
        <f>IF('4.1_Input_Sheet_Post_FD_Recalc'!D158="","",'4.1_Input_Sheet_Post_FD_Recalc'!D158)</f>
        <v>-</v>
      </c>
      <c r="D163" s="62">
        <f>IF('4.1_Input_Sheet_Post_FD_Recalc'!E158="","",'4.1_Input_Sheet_Post_FD_Recalc'!E158)</f>
        <v>0</v>
      </c>
      <c r="E163" s="63">
        <f>IF('4.1_Input_Sheet_Post_FD_Recalc'!F158="","",'4.1_Input_Sheet_Post_FD_Recalc'!F158)</f>
        <v>0</v>
      </c>
      <c r="F163" s="83">
        <f>IF('4.1_Input_Sheet_Post_FD_Recalc'!G158="","",'4.1_Input_Sheet_Post_FD_Recalc'!G158)</f>
        <v>0</v>
      </c>
      <c r="G163" s="84">
        <f t="shared" si="12"/>
        <v>0</v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>
        <f t="shared" si="15"/>
        <v>0</v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>
        <f t="shared" si="16"/>
        <v>0</v>
      </c>
    </row>
    <row r="164" spans="1:20" x14ac:dyDescent="0.3">
      <c r="A164" s="113" t="str">
        <f>IF(C164="-","-",'0.1_Cover'!$B$14)</f>
        <v>-</v>
      </c>
      <c r="B164" s="88" t="str">
        <f>IF(C164="-","-",'0.1_Cover'!$B$15)</f>
        <v>-</v>
      </c>
      <c r="C164" s="61" t="str">
        <f>IF('4.1_Input_Sheet_Post_FD_Recalc'!D159="","",'4.1_Input_Sheet_Post_FD_Recalc'!D159)</f>
        <v>-</v>
      </c>
      <c r="D164" s="62">
        <f>IF('4.1_Input_Sheet_Post_FD_Recalc'!E159="","",'4.1_Input_Sheet_Post_FD_Recalc'!E159)</f>
        <v>0</v>
      </c>
      <c r="E164" s="63">
        <f>IF('4.1_Input_Sheet_Post_FD_Recalc'!F159="","",'4.1_Input_Sheet_Post_FD_Recalc'!F159)</f>
        <v>0</v>
      </c>
      <c r="F164" s="83">
        <f>IF('4.1_Input_Sheet_Post_FD_Recalc'!G159="","",'4.1_Input_Sheet_Post_FD_Recalc'!G159)</f>
        <v>0</v>
      </c>
      <c r="G164" s="84">
        <f t="shared" si="12"/>
        <v>0</v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>
        <f t="shared" si="15"/>
        <v>0</v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>
        <f t="shared" si="16"/>
        <v>0</v>
      </c>
    </row>
    <row r="165" spans="1:20" x14ac:dyDescent="0.3">
      <c r="A165" s="113" t="str">
        <f>IF(C165="-","-",'0.1_Cover'!$B$14)</f>
        <v>-</v>
      </c>
      <c r="B165" s="88" t="str">
        <f>IF(C165="-","-",'0.1_Cover'!$B$15)</f>
        <v>-</v>
      </c>
      <c r="C165" s="61" t="str">
        <f>IF('4.1_Input_Sheet_Post_FD_Recalc'!D160="","",'4.1_Input_Sheet_Post_FD_Recalc'!D160)</f>
        <v>-</v>
      </c>
      <c r="D165" s="62">
        <f>IF('4.1_Input_Sheet_Post_FD_Recalc'!E160="","",'4.1_Input_Sheet_Post_FD_Recalc'!E160)</f>
        <v>0</v>
      </c>
      <c r="E165" s="63">
        <f>IF('4.1_Input_Sheet_Post_FD_Recalc'!F160="","",'4.1_Input_Sheet_Post_FD_Recalc'!F160)</f>
        <v>0</v>
      </c>
      <c r="F165" s="83">
        <f>IF('4.1_Input_Sheet_Post_FD_Recalc'!G160="","",'4.1_Input_Sheet_Post_FD_Recalc'!G160)</f>
        <v>0</v>
      </c>
      <c r="G165" s="84">
        <f t="shared" si="12"/>
        <v>0</v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>
        <f t="shared" si="15"/>
        <v>0</v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>
        <f t="shared" si="16"/>
        <v>0</v>
      </c>
    </row>
    <row r="166" spans="1:20" x14ac:dyDescent="0.3">
      <c r="A166" s="113" t="str">
        <f>IF(C166="-","-",'0.1_Cover'!$B$14)</f>
        <v>-</v>
      </c>
      <c r="B166" s="88" t="str">
        <f>IF(C166="-","-",'0.1_Cover'!$B$15)</f>
        <v>-</v>
      </c>
      <c r="C166" s="61" t="str">
        <f>IF('4.1_Input_Sheet_Post_FD_Recalc'!D161="","",'4.1_Input_Sheet_Post_FD_Recalc'!D161)</f>
        <v>-</v>
      </c>
      <c r="D166" s="62">
        <f>IF('4.1_Input_Sheet_Post_FD_Recalc'!E161="","",'4.1_Input_Sheet_Post_FD_Recalc'!E161)</f>
        <v>0</v>
      </c>
      <c r="E166" s="63">
        <f>IF('4.1_Input_Sheet_Post_FD_Recalc'!F161="","",'4.1_Input_Sheet_Post_FD_Recalc'!F161)</f>
        <v>0</v>
      </c>
      <c r="F166" s="83">
        <f>IF('4.1_Input_Sheet_Post_FD_Recalc'!G161="","",'4.1_Input_Sheet_Post_FD_Recalc'!G161)</f>
        <v>0</v>
      </c>
      <c r="G166" s="84">
        <f t="shared" si="12"/>
        <v>0</v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>
        <f t="shared" si="15"/>
        <v>0</v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>
        <f t="shared" si="16"/>
        <v>0</v>
      </c>
    </row>
    <row r="167" spans="1:20" x14ac:dyDescent="0.3">
      <c r="A167" s="113" t="str">
        <f>IF(C167="-","-",'0.1_Cover'!$B$14)</f>
        <v>-</v>
      </c>
      <c r="B167" s="88" t="str">
        <f>IF(C167="-","-",'0.1_Cover'!$B$15)</f>
        <v>-</v>
      </c>
      <c r="C167" s="61" t="str">
        <f>IF('4.1_Input_Sheet_Post_FD_Recalc'!D162="","",'4.1_Input_Sheet_Post_FD_Recalc'!D162)</f>
        <v>-</v>
      </c>
      <c r="D167" s="62">
        <f>IF('4.1_Input_Sheet_Post_FD_Recalc'!E162="","",'4.1_Input_Sheet_Post_FD_Recalc'!E162)</f>
        <v>0</v>
      </c>
      <c r="E167" s="63">
        <f>IF('4.1_Input_Sheet_Post_FD_Recalc'!F162="","",'4.1_Input_Sheet_Post_FD_Recalc'!F162)</f>
        <v>0</v>
      </c>
      <c r="F167" s="83">
        <f>IF('4.1_Input_Sheet_Post_FD_Recalc'!G162="","",'4.1_Input_Sheet_Post_FD_Recalc'!G162)</f>
        <v>0</v>
      </c>
      <c r="G167" s="84">
        <f t="shared" si="12"/>
        <v>0</v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>
        <f t="shared" si="15"/>
        <v>0</v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>
        <f t="shared" si="16"/>
        <v>0</v>
      </c>
    </row>
    <row r="168" spans="1:20" x14ac:dyDescent="0.3">
      <c r="A168" s="113" t="str">
        <f>IF(C168="-","-",'0.1_Cover'!$B$14)</f>
        <v>-</v>
      </c>
      <c r="B168" s="88" t="str">
        <f>IF(C168="-","-",'0.1_Cover'!$B$15)</f>
        <v>-</v>
      </c>
      <c r="C168" s="61" t="str">
        <f>IF('4.1_Input_Sheet_Post_FD_Recalc'!D163="","",'4.1_Input_Sheet_Post_FD_Recalc'!D163)</f>
        <v>-</v>
      </c>
      <c r="D168" s="62">
        <f>IF('4.1_Input_Sheet_Post_FD_Recalc'!E163="","",'4.1_Input_Sheet_Post_FD_Recalc'!E163)</f>
        <v>0</v>
      </c>
      <c r="E168" s="63">
        <f>IF('4.1_Input_Sheet_Post_FD_Recalc'!F163="","",'4.1_Input_Sheet_Post_FD_Recalc'!F163)</f>
        <v>0</v>
      </c>
      <c r="F168" s="83">
        <f>IF('4.1_Input_Sheet_Post_FD_Recalc'!G163="","",'4.1_Input_Sheet_Post_FD_Recalc'!G163)</f>
        <v>0</v>
      </c>
      <c r="G168" s="84">
        <f t="shared" si="12"/>
        <v>0</v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>
        <f t="shared" si="15"/>
        <v>0</v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>
        <f t="shared" si="16"/>
        <v>0</v>
      </c>
    </row>
    <row r="169" spans="1:20" x14ac:dyDescent="0.3">
      <c r="A169" s="113" t="str">
        <f>IF(C169="-","-",'0.1_Cover'!$B$14)</f>
        <v>-</v>
      </c>
      <c r="B169" s="88" t="str">
        <f>IF(C169="-","-",'0.1_Cover'!$B$15)</f>
        <v>-</v>
      </c>
      <c r="C169" s="61" t="str">
        <f>IF('4.1_Input_Sheet_Post_FD_Recalc'!D164="","",'4.1_Input_Sheet_Post_FD_Recalc'!D164)</f>
        <v>-</v>
      </c>
      <c r="D169" s="62">
        <f>IF('4.1_Input_Sheet_Post_FD_Recalc'!E164="","",'4.1_Input_Sheet_Post_FD_Recalc'!E164)</f>
        <v>0</v>
      </c>
      <c r="E169" s="63">
        <f>IF('4.1_Input_Sheet_Post_FD_Recalc'!F164="","",'4.1_Input_Sheet_Post_FD_Recalc'!F164)</f>
        <v>0</v>
      </c>
      <c r="F169" s="83">
        <f>IF('4.1_Input_Sheet_Post_FD_Recalc'!G164="","",'4.1_Input_Sheet_Post_FD_Recalc'!G164)</f>
        <v>0</v>
      </c>
      <c r="G169" s="84">
        <f t="shared" si="12"/>
        <v>0</v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>
        <f t="shared" si="15"/>
        <v>0</v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>
        <f t="shared" si="16"/>
        <v>0</v>
      </c>
    </row>
    <row r="170" spans="1:20" x14ac:dyDescent="0.3">
      <c r="A170" s="113" t="str">
        <f>IF(C170="-","-",'0.1_Cover'!$B$14)</f>
        <v>-</v>
      </c>
      <c r="B170" s="88" t="str">
        <f>IF(C170="-","-",'0.1_Cover'!$B$15)</f>
        <v>-</v>
      </c>
      <c r="C170" s="61" t="str">
        <f>IF('4.1_Input_Sheet_Post_FD_Recalc'!D165="","",'4.1_Input_Sheet_Post_FD_Recalc'!D165)</f>
        <v>-</v>
      </c>
      <c r="D170" s="62">
        <f>IF('4.1_Input_Sheet_Post_FD_Recalc'!E165="","",'4.1_Input_Sheet_Post_FD_Recalc'!E165)</f>
        <v>0</v>
      </c>
      <c r="E170" s="63">
        <f>IF('4.1_Input_Sheet_Post_FD_Recalc'!F165="","",'4.1_Input_Sheet_Post_FD_Recalc'!F165)</f>
        <v>0</v>
      </c>
      <c r="F170" s="83">
        <f>IF('4.1_Input_Sheet_Post_FD_Recalc'!G165="","",'4.1_Input_Sheet_Post_FD_Recalc'!G165)</f>
        <v>0</v>
      </c>
      <c r="G170" s="84">
        <f t="shared" si="12"/>
        <v>0</v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>
        <f t="shared" si="15"/>
        <v>0</v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>
        <f t="shared" si="16"/>
        <v>0</v>
      </c>
    </row>
    <row r="171" spans="1:20" x14ac:dyDescent="0.3">
      <c r="A171" s="113" t="str">
        <f>IF(C171="-","-",'0.1_Cover'!$B$14)</f>
        <v>-</v>
      </c>
      <c r="B171" s="88" t="str">
        <f>IF(C171="-","-",'0.1_Cover'!$B$15)</f>
        <v>-</v>
      </c>
      <c r="C171" s="61" t="str">
        <f>IF('4.1_Input_Sheet_Post_FD_Recalc'!D166="","",'4.1_Input_Sheet_Post_FD_Recalc'!D166)</f>
        <v>-</v>
      </c>
      <c r="D171" s="62">
        <f>IF('4.1_Input_Sheet_Post_FD_Recalc'!E166="","",'4.1_Input_Sheet_Post_FD_Recalc'!E166)</f>
        <v>0</v>
      </c>
      <c r="E171" s="63">
        <f>IF('4.1_Input_Sheet_Post_FD_Recalc'!F166="","",'4.1_Input_Sheet_Post_FD_Recalc'!F166)</f>
        <v>0</v>
      </c>
      <c r="F171" s="83">
        <f>IF('4.1_Input_Sheet_Post_FD_Recalc'!G166="","",'4.1_Input_Sheet_Post_FD_Recalc'!G166)</f>
        <v>0</v>
      </c>
      <c r="G171" s="84">
        <f t="shared" si="12"/>
        <v>0</v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>
        <f t="shared" si="15"/>
        <v>0</v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>
        <f t="shared" si="16"/>
        <v>0</v>
      </c>
    </row>
    <row r="172" spans="1:20" x14ac:dyDescent="0.3">
      <c r="A172" s="113" t="str">
        <f>IF(C172="-","-",'0.1_Cover'!$B$14)</f>
        <v>-</v>
      </c>
      <c r="B172" s="88" t="str">
        <f>IF(C172="-","-",'0.1_Cover'!$B$15)</f>
        <v>-</v>
      </c>
      <c r="C172" s="61" t="str">
        <f>IF('4.1_Input_Sheet_Post_FD_Recalc'!D167="","",'4.1_Input_Sheet_Post_FD_Recalc'!D167)</f>
        <v>-</v>
      </c>
      <c r="D172" s="62">
        <f>IF('4.1_Input_Sheet_Post_FD_Recalc'!E167="","",'4.1_Input_Sheet_Post_FD_Recalc'!E167)</f>
        <v>0</v>
      </c>
      <c r="E172" s="63">
        <f>IF('4.1_Input_Sheet_Post_FD_Recalc'!F167="","",'4.1_Input_Sheet_Post_FD_Recalc'!F167)</f>
        <v>0</v>
      </c>
      <c r="F172" s="83">
        <f>IF('4.1_Input_Sheet_Post_FD_Recalc'!G167="","",'4.1_Input_Sheet_Post_FD_Recalc'!G167)</f>
        <v>0</v>
      </c>
      <c r="G172" s="84">
        <f t="shared" si="12"/>
        <v>0</v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>
        <f t="shared" si="15"/>
        <v>0</v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>
        <f t="shared" si="16"/>
        <v>0</v>
      </c>
    </row>
    <row r="173" spans="1:20" x14ac:dyDescent="0.3">
      <c r="A173" s="113" t="str">
        <f>IF(C173="-","-",'0.1_Cover'!$B$14)</f>
        <v>-</v>
      </c>
      <c r="B173" s="88" t="str">
        <f>IF(C173="-","-",'0.1_Cover'!$B$15)</f>
        <v>-</v>
      </c>
      <c r="C173" s="61" t="str">
        <f>IF('4.1_Input_Sheet_Post_FD_Recalc'!D168="","",'4.1_Input_Sheet_Post_FD_Recalc'!D168)</f>
        <v>-</v>
      </c>
      <c r="D173" s="62">
        <f>IF('4.1_Input_Sheet_Post_FD_Recalc'!E168="","",'4.1_Input_Sheet_Post_FD_Recalc'!E168)</f>
        <v>0</v>
      </c>
      <c r="E173" s="63">
        <f>IF('4.1_Input_Sheet_Post_FD_Recalc'!F168="","",'4.1_Input_Sheet_Post_FD_Recalc'!F168)</f>
        <v>0</v>
      </c>
      <c r="F173" s="83">
        <f>IF('4.1_Input_Sheet_Post_FD_Recalc'!G168="","",'4.1_Input_Sheet_Post_FD_Recalc'!G168)</f>
        <v>0</v>
      </c>
      <c r="G173" s="84">
        <f t="shared" ref="G173:G200" si="17">T173</f>
        <v>0</v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>
        <f t="shared" ref="M173:M200" si="20">F173</f>
        <v>0</v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>
        <f t="shared" si="16"/>
        <v>0</v>
      </c>
    </row>
    <row r="174" spans="1:20" x14ac:dyDescent="0.3">
      <c r="A174" s="113" t="str">
        <f>IF(C174="-","-",'0.1_Cover'!$B$14)</f>
        <v>-</v>
      </c>
      <c r="B174" s="88" t="str">
        <f>IF(C174="-","-",'0.1_Cover'!$B$15)</f>
        <v>-</v>
      </c>
      <c r="C174" s="61" t="str">
        <f>IF('4.1_Input_Sheet_Post_FD_Recalc'!D169="","",'4.1_Input_Sheet_Post_FD_Recalc'!D169)</f>
        <v>-</v>
      </c>
      <c r="D174" s="62">
        <f>IF('4.1_Input_Sheet_Post_FD_Recalc'!E169="","",'4.1_Input_Sheet_Post_FD_Recalc'!E169)</f>
        <v>0</v>
      </c>
      <c r="E174" s="63">
        <f>IF('4.1_Input_Sheet_Post_FD_Recalc'!F169="","",'4.1_Input_Sheet_Post_FD_Recalc'!F169)</f>
        <v>0</v>
      </c>
      <c r="F174" s="83">
        <f>IF('4.1_Input_Sheet_Post_FD_Recalc'!G169="","",'4.1_Input_Sheet_Post_FD_Recalc'!G169)</f>
        <v>0</v>
      </c>
      <c r="G174" s="84">
        <f t="shared" si="17"/>
        <v>0</v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>
        <f t="shared" si="20"/>
        <v>0</v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>
        <f t="shared" si="16"/>
        <v>0</v>
      </c>
    </row>
    <row r="175" spans="1:20" x14ac:dyDescent="0.3">
      <c r="A175" s="113" t="str">
        <f>IF(C175="-","-",'0.1_Cover'!$B$14)</f>
        <v>-</v>
      </c>
      <c r="B175" s="88" t="str">
        <f>IF(C175="-","-",'0.1_Cover'!$B$15)</f>
        <v>-</v>
      </c>
      <c r="C175" s="61" t="str">
        <f>IF('4.1_Input_Sheet_Post_FD_Recalc'!D170="","",'4.1_Input_Sheet_Post_FD_Recalc'!D170)</f>
        <v>-</v>
      </c>
      <c r="D175" s="62">
        <f>IF('4.1_Input_Sheet_Post_FD_Recalc'!E170="","",'4.1_Input_Sheet_Post_FD_Recalc'!E170)</f>
        <v>0</v>
      </c>
      <c r="E175" s="63">
        <f>IF('4.1_Input_Sheet_Post_FD_Recalc'!F170="","",'4.1_Input_Sheet_Post_FD_Recalc'!F170)</f>
        <v>0</v>
      </c>
      <c r="F175" s="83">
        <f>IF('4.1_Input_Sheet_Post_FD_Recalc'!G170="","",'4.1_Input_Sheet_Post_FD_Recalc'!G170)</f>
        <v>0</v>
      </c>
      <c r="G175" s="84">
        <f t="shared" si="17"/>
        <v>0</v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>
        <f t="shared" si="20"/>
        <v>0</v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>
        <f t="shared" si="16"/>
        <v>0</v>
      </c>
    </row>
    <row r="176" spans="1:20" x14ac:dyDescent="0.3">
      <c r="A176" s="113" t="str">
        <f>IF(C176="-","-",'0.1_Cover'!$B$14)</f>
        <v>-</v>
      </c>
      <c r="B176" s="88" t="str">
        <f>IF(C176="-","-",'0.1_Cover'!$B$15)</f>
        <v>-</v>
      </c>
      <c r="C176" s="61" t="str">
        <f>IF('4.1_Input_Sheet_Post_FD_Recalc'!D171="","",'4.1_Input_Sheet_Post_FD_Recalc'!D171)</f>
        <v>-</v>
      </c>
      <c r="D176" s="62">
        <f>IF('4.1_Input_Sheet_Post_FD_Recalc'!E171="","",'4.1_Input_Sheet_Post_FD_Recalc'!E171)</f>
        <v>0</v>
      </c>
      <c r="E176" s="63">
        <f>IF('4.1_Input_Sheet_Post_FD_Recalc'!F171="","",'4.1_Input_Sheet_Post_FD_Recalc'!F171)</f>
        <v>0</v>
      </c>
      <c r="F176" s="83">
        <f>IF('4.1_Input_Sheet_Post_FD_Recalc'!G171="","",'4.1_Input_Sheet_Post_FD_Recalc'!G171)</f>
        <v>0</v>
      </c>
      <c r="G176" s="84">
        <f t="shared" si="17"/>
        <v>0</v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>
        <f t="shared" si="20"/>
        <v>0</v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>
        <f t="shared" si="16"/>
        <v>0</v>
      </c>
    </row>
    <row r="177" spans="1:20" x14ac:dyDescent="0.3">
      <c r="A177" s="113" t="str">
        <f>IF(C177="-","-",'0.1_Cover'!$B$14)</f>
        <v>-</v>
      </c>
      <c r="B177" s="88" t="str">
        <f>IF(C177="-","-",'0.1_Cover'!$B$15)</f>
        <v>-</v>
      </c>
      <c r="C177" s="61" t="str">
        <f>IF('4.1_Input_Sheet_Post_FD_Recalc'!D172="","",'4.1_Input_Sheet_Post_FD_Recalc'!D172)</f>
        <v>-</v>
      </c>
      <c r="D177" s="62">
        <f>IF('4.1_Input_Sheet_Post_FD_Recalc'!E172="","",'4.1_Input_Sheet_Post_FD_Recalc'!E172)</f>
        <v>0</v>
      </c>
      <c r="E177" s="63">
        <f>IF('4.1_Input_Sheet_Post_FD_Recalc'!F172="","",'4.1_Input_Sheet_Post_FD_Recalc'!F172)</f>
        <v>0</v>
      </c>
      <c r="F177" s="83">
        <f>IF('4.1_Input_Sheet_Post_FD_Recalc'!G172="","",'4.1_Input_Sheet_Post_FD_Recalc'!G172)</f>
        <v>0</v>
      </c>
      <c r="G177" s="84">
        <f t="shared" si="17"/>
        <v>0</v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>
        <f t="shared" si="20"/>
        <v>0</v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>
        <f t="shared" si="16"/>
        <v>0</v>
      </c>
    </row>
    <row r="178" spans="1:20" x14ac:dyDescent="0.3">
      <c r="A178" s="113" t="str">
        <f>IF(C178="-","-",'0.1_Cover'!$B$14)</f>
        <v>-</v>
      </c>
      <c r="B178" s="88" t="str">
        <f>IF(C178="-","-",'0.1_Cover'!$B$15)</f>
        <v>-</v>
      </c>
      <c r="C178" s="61" t="str">
        <f>IF('4.1_Input_Sheet_Post_FD_Recalc'!D173="","",'4.1_Input_Sheet_Post_FD_Recalc'!D173)</f>
        <v>-</v>
      </c>
      <c r="D178" s="62">
        <f>IF('4.1_Input_Sheet_Post_FD_Recalc'!E173="","",'4.1_Input_Sheet_Post_FD_Recalc'!E173)</f>
        <v>0</v>
      </c>
      <c r="E178" s="63">
        <f>IF('4.1_Input_Sheet_Post_FD_Recalc'!F173="","",'4.1_Input_Sheet_Post_FD_Recalc'!F173)</f>
        <v>0</v>
      </c>
      <c r="F178" s="83">
        <f>IF('4.1_Input_Sheet_Post_FD_Recalc'!G173="","",'4.1_Input_Sheet_Post_FD_Recalc'!G173)</f>
        <v>0</v>
      </c>
      <c r="G178" s="84">
        <f t="shared" si="17"/>
        <v>0</v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>
        <f t="shared" si="20"/>
        <v>0</v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>
        <f t="shared" si="16"/>
        <v>0</v>
      </c>
    </row>
    <row r="179" spans="1:20" x14ac:dyDescent="0.3">
      <c r="A179" s="113" t="str">
        <f>IF(C179="-","-",'0.1_Cover'!$B$14)</f>
        <v>-</v>
      </c>
      <c r="B179" s="88" t="str">
        <f>IF(C179="-","-",'0.1_Cover'!$B$15)</f>
        <v>-</v>
      </c>
      <c r="C179" s="61" t="str">
        <f>IF('4.1_Input_Sheet_Post_FD_Recalc'!D174="","",'4.1_Input_Sheet_Post_FD_Recalc'!D174)</f>
        <v>-</v>
      </c>
      <c r="D179" s="62">
        <f>IF('4.1_Input_Sheet_Post_FD_Recalc'!E174="","",'4.1_Input_Sheet_Post_FD_Recalc'!E174)</f>
        <v>0</v>
      </c>
      <c r="E179" s="63">
        <f>IF('4.1_Input_Sheet_Post_FD_Recalc'!F174="","",'4.1_Input_Sheet_Post_FD_Recalc'!F174)</f>
        <v>0</v>
      </c>
      <c r="F179" s="83">
        <f>IF('4.1_Input_Sheet_Post_FD_Recalc'!G174="","",'4.1_Input_Sheet_Post_FD_Recalc'!G174)</f>
        <v>0</v>
      </c>
      <c r="G179" s="84">
        <f t="shared" si="17"/>
        <v>0</v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>
        <f t="shared" si="20"/>
        <v>0</v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>
        <f t="shared" si="16"/>
        <v>0</v>
      </c>
    </row>
    <row r="180" spans="1:20" x14ac:dyDescent="0.3">
      <c r="A180" s="113" t="str">
        <f>IF(C180="-","-",'0.1_Cover'!$B$14)</f>
        <v>-</v>
      </c>
      <c r="B180" s="88" t="str">
        <f>IF(C180="-","-",'0.1_Cover'!$B$15)</f>
        <v>-</v>
      </c>
      <c r="C180" s="61" t="str">
        <f>IF('4.1_Input_Sheet_Post_FD_Recalc'!D175="","",'4.1_Input_Sheet_Post_FD_Recalc'!D175)</f>
        <v>-</v>
      </c>
      <c r="D180" s="62">
        <f>IF('4.1_Input_Sheet_Post_FD_Recalc'!E175="","",'4.1_Input_Sheet_Post_FD_Recalc'!E175)</f>
        <v>0</v>
      </c>
      <c r="E180" s="63">
        <f>IF('4.1_Input_Sheet_Post_FD_Recalc'!F175="","",'4.1_Input_Sheet_Post_FD_Recalc'!F175)</f>
        <v>0</v>
      </c>
      <c r="F180" s="83">
        <f>IF('4.1_Input_Sheet_Post_FD_Recalc'!G175="","",'4.1_Input_Sheet_Post_FD_Recalc'!G175)</f>
        <v>0</v>
      </c>
      <c r="G180" s="84">
        <f t="shared" si="17"/>
        <v>0</v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>
        <f t="shared" si="20"/>
        <v>0</v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>
        <f t="shared" si="16"/>
        <v>0</v>
      </c>
    </row>
    <row r="181" spans="1:20" x14ac:dyDescent="0.3">
      <c r="A181" s="113" t="str">
        <f>IF(C181="-","-",'0.1_Cover'!$B$14)</f>
        <v>-</v>
      </c>
      <c r="B181" s="88" t="str">
        <f>IF(C181="-","-",'0.1_Cover'!$B$15)</f>
        <v>-</v>
      </c>
      <c r="C181" s="61" t="str">
        <f>IF('4.1_Input_Sheet_Post_FD_Recalc'!D176="","",'4.1_Input_Sheet_Post_FD_Recalc'!D176)</f>
        <v>-</v>
      </c>
      <c r="D181" s="62">
        <f>IF('4.1_Input_Sheet_Post_FD_Recalc'!E176="","",'4.1_Input_Sheet_Post_FD_Recalc'!E176)</f>
        <v>0</v>
      </c>
      <c r="E181" s="63">
        <f>IF('4.1_Input_Sheet_Post_FD_Recalc'!F176="","",'4.1_Input_Sheet_Post_FD_Recalc'!F176)</f>
        <v>0</v>
      </c>
      <c r="F181" s="83">
        <f>IF('4.1_Input_Sheet_Post_FD_Recalc'!G176="","",'4.1_Input_Sheet_Post_FD_Recalc'!G176)</f>
        <v>0</v>
      </c>
      <c r="G181" s="84">
        <f t="shared" si="17"/>
        <v>0</v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>
        <f t="shared" si="20"/>
        <v>0</v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>
        <f t="shared" si="16"/>
        <v>0</v>
      </c>
    </row>
    <row r="182" spans="1:20" x14ac:dyDescent="0.3">
      <c r="A182" s="113" t="str">
        <f>IF(C182="-","-",'0.1_Cover'!$B$14)</f>
        <v>-</v>
      </c>
      <c r="B182" s="88" t="str">
        <f>IF(C182="-","-",'0.1_Cover'!$B$15)</f>
        <v>-</v>
      </c>
      <c r="C182" s="61" t="str">
        <f>IF('4.1_Input_Sheet_Post_FD_Recalc'!D177="","",'4.1_Input_Sheet_Post_FD_Recalc'!D177)</f>
        <v>-</v>
      </c>
      <c r="D182" s="62">
        <f>IF('4.1_Input_Sheet_Post_FD_Recalc'!E177="","",'4.1_Input_Sheet_Post_FD_Recalc'!E177)</f>
        <v>0</v>
      </c>
      <c r="E182" s="63">
        <f>IF('4.1_Input_Sheet_Post_FD_Recalc'!F177="","",'4.1_Input_Sheet_Post_FD_Recalc'!F177)</f>
        <v>0</v>
      </c>
      <c r="F182" s="83">
        <f>IF('4.1_Input_Sheet_Post_FD_Recalc'!G177="","",'4.1_Input_Sheet_Post_FD_Recalc'!G177)</f>
        <v>0</v>
      </c>
      <c r="G182" s="84">
        <f t="shared" si="17"/>
        <v>0</v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>
        <f t="shared" si="20"/>
        <v>0</v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>
        <f t="shared" si="16"/>
        <v>0</v>
      </c>
    </row>
    <row r="183" spans="1:20" x14ac:dyDescent="0.3">
      <c r="A183" s="113" t="str">
        <f>IF(C183="-","-",'0.1_Cover'!$B$14)</f>
        <v>-</v>
      </c>
      <c r="B183" s="88" t="str">
        <f>IF(C183="-","-",'0.1_Cover'!$B$15)</f>
        <v>-</v>
      </c>
      <c r="C183" s="61" t="str">
        <f>IF('4.1_Input_Sheet_Post_FD_Recalc'!D178="","",'4.1_Input_Sheet_Post_FD_Recalc'!D178)</f>
        <v>-</v>
      </c>
      <c r="D183" s="62">
        <f>IF('4.1_Input_Sheet_Post_FD_Recalc'!E178="","",'4.1_Input_Sheet_Post_FD_Recalc'!E178)</f>
        <v>0</v>
      </c>
      <c r="E183" s="63">
        <f>IF('4.1_Input_Sheet_Post_FD_Recalc'!F178="","",'4.1_Input_Sheet_Post_FD_Recalc'!F178)</f>
        <v>0</v>
      </c>
      <c r="F183" s="83">
        <f>IF('4.1_Input_Sheet_Post_FD_Recalc'!G178="","",'4.1_Input_Sheet_Post_FD_Recalc'!G178)</f>
        <v>0</v>
      </c>
      <c r="G183" s="84">
        <f t="shared" si="17"/>
        <v>0</v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>
        <f t="shared" si="20"/>
        <v>0</v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>
        <f t="shared" si="16"/>
        <v>0</v>
      </c>
    </row>
    <row r="184" spans="1:20" x14ac:dyDescent="0.3">
      <c r="A184" s="113" t="str">
        <f>IF(C184="-","-",'0.1_Cover'!$B$14)</f>
        <v>-</v>
      </c>
      <c r="B184" s="88" t="str">
        <f>IF(C184="-","-",'0.1_Cover'!$B$15)</f>
        <v>-</v>
      </c>
      <c r="C184" s="61" t="str">
        <f>IF('4.1_Input_Sheet_Post_FD_Recalc'!D179="","",'4.1_Input_Sheet_Post_FD_Recalc'!D179)</f>
        <v>-</v>
      </c>
      <c r="D184" s="62">
        <f>IF('4.1_Input_Sheet_Post_FD_Recalc'!E179="","",'4.1_Input_Sheet_Post_FD_Recalc'!E179)</f>
        <v>0</v>
      </c>
      <c r="E184" s="63">
        <f>IF('4.1_Input_Sheet_Post_FD_Recalc'!F179="","",'4.1_Input_Sheet_Post_FD_Recalc'!F179)</f>
        <v>0</v>
      </c>
      <c r="F184" s="83">
        <f>IF('4.1_Input_Sheet_Post_FD_Recalc'!G179="","",'4.1_Input_Sheet_Post_FD_Recalc'!G179)</f>
        <v>0</v>
      </c>
      <c r="G184" s="84">
        <f t="shared" si="17"/>
        <v>0</v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>
        <f t="shared" si="20"/>
        <v>0</v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>
        <f t="shared" si="16"/>
        <v>0</v>
      </c>
    </row>
    <row r="185" spans="1:20" x14ac:dyDescent="0.3">
      <c r="A185" s="113" t="str">
        <f>IF(C185="-","-",'0.1_Cover'!$B$14)</f>
        <v>-</v>
      </c>
      <c r="B185" s="88" t="str">
        <f>IF(C185="-","-",'0.1_Cover'!$B$15)</f>
        <v>-</v>
      </c>
      <c r="C185" s="61" t="str">
        <f>IF('4.1_Input_Sheet_Post_FD_Recalc'!D180="","",'4.1_Input_Sheet_Post_FD_Recalc'!D180)</f>
        <v>-</v>
      </c>
      <c r="D185" s="62">
        <f>IF('4.1_Input_Sheet_Post_FD_Recalc'!E180="","",'4.1_Input_Sheet_Post_FD_Recalc'!E180)</f>
        <v>0</v>
      </c>
      <c r="E185" s="63">
        <f>IF('4.1_Input_Sheet_Post_FD_Recalc'!F180="","",'4.1_Input_Sheet_Post_FD_Recalc'!F180)</f>
        <v>0</v>
      </c>
      <c r="F185" s="83">
        <f>IF('4.1_Input_Sheet_Post_FD_Recalc'!G180="","",'4.1_Input_Sheet_Post_FD_Recalc'!G180)</f>
        <v>0</v>
      </c>
      <c r="G185" s="84">
        <f t="shared" si="17"/>
        <v>0</v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>
        <f t="shared" si="20"/>
        <v>0</v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>
        <f t="shared" si="16"/>
        <v>0</v>
      </c>
    </row>
    <row r="186" spans="1:20" x14ac:dyDescent="0.3">
      <c r="A186" s="113" t="str">
        <f>IF(C186="-","-",'0.1_Cover'!$B$14)</f>
        <v>-</v>
      </c>
      <c r="B186" s="88" t="str">
        <f>IF(C186="-","-",'0.1_Cover'!$B$15)</f>
        <v>-</v>
      </c>
      <c r="C186" s="61" t="str">
        <f>IF('4.1_Input_Sheet_Post_FD_Recalc'!D181="","",'4.1_Input_Sheet_Post_FD_Recalc'!D181)</f>
        <v>-</v>
      </c>
      <c r="D186" s="62">
        <f>IF('4.1_Input_Sheet_Post_FD_Recalc'!E181="","",'4.1_Input_Sheet_Post_FD_Recalc'!E181)</f>
        <v>0</v>
      </c>
      <c r="E186" s="63">
        <f>IF('4.1_Input_Sheet_Post_FD_Recalc'!F181="","",'4.1_Input_Sheet_Post_FD_Recalc'!F181)</f>
        <v>0</v>
      </c>
      <c r="F186" s="83">
        <f>IF('4.1_Input_Sheet_Post_FD_Recalc'!G181="","",'4.1_Input_Sheet_Post_FD_Recalc'!G181)</f>
        <v>0</v>
      </c>
      <c r="G186" s="84">
        <f t="shared" si="17"/>
        <v>0</v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>
        <f t="shared" si="20"/>
        <v>0</v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>
        <f t="shared" si="16"/>
        <v>0</v>
      </c>
    </row>
    <row r="187" spans="1:20" x14ac:dyDescent="0.3">
      <c r="A187" s="113" t="str">
        <f>IF(C187="-","-",'0.1_Cover'!$B$14)</f>
        <v>-</v>
      </c>
      <c r="B187" s="88" t="str">
        <f>IF(C187="-","-",'0.1_Cover'!$B$15)</f>
        <v>-</v>
      </c>
      <c r="C187" s="61" t="str">
        <f>IF('4.1_Input_Sheet_Post_FD_Recalc'!D182="","",'4.1_Input_Sheet_Post_FD_Recalc'!D182)</f>
        <v>-</v>
      </c>
      <c r="D187" s="62">
        <f>IF('4.1_Input_Sheet_Post_FD_Recalc'!E182="","",'4.1_Input_Sheet_Post_FD_Recalc'!E182)</f>
        <v>0</v>
      </c>
      <c r="E187" s="63">
        <f>IF('4.1_Input_Sheet_Post_FD_Recalc'!F182="","",'4.1_Input_Sheet_Post_FD_Recalc'!F182)</f>
        <v>0</v>
      </c>
      <c r="F187" s="83">
        <f>IF('4.1_Input_Sheet_Post_FD_Recalc'!G182="","",'4.1_Input_Sheet_Post_FD_Recalc'!G182)</f>
        <v>0</v>
      </c>
      <c r="G187" s="84">
        <f t="shared" si="17"/>
        <v>0</v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>
        <f t="shared" si="20"/>
        <v>0</v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>
        <f t="shared" si="16"/>
        <v>0</v>
      </c>
    </row>
    <row r="188" spans="1:20" x14ac:dyDescent="0.3">
      <c r="A188" s="113" t="str">
        <f>IF(C188="-","-",'0.1_Cover'!$B$14)</f>
        <v>-</v>
      </c>
      <c r="B188" s="88" t="str">
        <f>IF(C188="-","-",'0.1_Cover'!$B$15)</f>
        <v>-</v>
      </c>
      <c r="C188" s="61" t="str">
        <f>IF('4.1_Input_Sheet_Post_FD_Recalc'!D183="","",'4.1_Input_Sheet_Post_FD_Recalc'!D183)</f>
        <v>-</v>
      </c>
      <c r="D188" s="62">
        <f>IF('4.1_Input_Sheet_Post_FD_Recalc'!E183="","",'4.1_Input_Sheet_Post_FD_Recalc'!E183)</f>
        <v>0</v>
      </c>
      <c r="E188" s="63">
        <f>IF('4.1_Input_Sheet_Post_FD_Recalc'!F183="","",'4.1_Input_Sheet_Post_FD_Recalc'!F183)</f>
        <v>0</v>
      </c>
      <c r="F188" s="83">
        <f>IF('4.1_Input_Sheet_Post_FD_Recalc'!G183="","",'4.1_Input_Sheet_Post_FD_Recalc'!G183)</f>
        <v>0</v>
      </c>
      <c r="G188" s="84">
        <f t="shared" si="17"/>
        <v>0</v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>
        <f t="shared" si="20"/>
        <v>0</v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>
        <f t="shared" si="16"/>
        <v>0</v>
      </c>
    </row>
    <row r="189" spans="1:20" x14ac:dyDescent="0.3">
      <c r="A189" s="113" t="str">
        <f>IF(C189="-","-",'0.1_Cover'!$B$14)</f>
        <v>-</v>
      </c>
      <c r="B189" s="88" t="str">
        <f>IF(C189="-","-",'0.1_Cover'!$B$15)</f>
        <v>-</v>
      </c>
      <c r="C189" s="61" t="str">
        <f>IF('4.1_Input_Sheet_Post_FD_Recalc'!D184="","",'4.1_Input_Sheet_Post_FD_Recalc'!D184)</f>
        <v>-</v>
      </c>
      <c r="D189" s="62">
        <f>IF('4.1_Input_Sheet_Post_FD_Recalc'!E184="","",'4.1_Input_Sheet_Post_FD_Recalc'!E184)</f>
        <v>0</v>
      </c>
      <c r="E189" s="63">
        <f>IF('4.1_Input_Sheet_Post_FD_Recalc'!F184="","",'4.1_Input_Sheet_Post_FD_Recalc'!F184)</f>
        <v>0</v>
      </c>
      <c r="F189" s="83">
        <f>IF('4.1_Input_Sheet_Post_FD_Recalc'!G184="","",'4.1_Input_Sheet_Post_FD_Recalc'!G184)</f>
        <v>0</v>
      </c>
      <c r="G189" s="84">
        <f t="shared" si="17"/>
        <v>0</v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>
        <f t="shared" si="20"/>
        <v>0</v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>
        <f t="shared" si="16"/>
        <v>0</v>
      </c>
    </row>
    <row r="190" spans="1:20" x14ac:dyDescent="0.3">
      <c r="A190" s="113" t="str">
        <f>IF(C190="-","-",'0.1_Cover'!$B$14)</f>
        <v>-</v>
      </c>
      <c r="B190" s="88" t="str">
        <f>IF(C190="-","-",'0.1_Cover'!$B$15)</f>
        <v>-</v>
      </c>
      <c r="C190" s="61" t="str">
        <f>IF('4.1_Input_Sheet_Post_FD_Recalc'!D185="","",'4.1_Input_Sheet_Post_FD_Recalc'!D185)</f>
        <v>-</v>
      </c>
      <c r="D190" s="62">
        <f>IF('4.1_Input_Sheet_Post_FD_Recalc'!E185="","",'4.1_Input_Sheet_Post_FD_Recalc'!E185)</f>
        <v>0</v>
      </c>
      <c r="E190" s="63">
        <f>IF('4.1_Input_Sheet_Post_FD_Recalc'!F185="","",'4.1_Input_Sheet_Post_FD_Recalc'!F185)</f>
        <v>0</v>
      </c>
      <c r="F190" s="83">
        <f>IF('4.1_Input_Sheet_Post_FD_Recalc'!G185="","",'4.1_Input_Sheet_Post_FD_Recalc'!G185)</f>
        <v>0</v>
      </c>
      <c r="G190" s="84">
        <f t="shared" si="17"/>
        <v>0</v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>
        <f t="shared" si="20"/>
        <v>0</v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>
        <f t="shared" si="16"/>
        <v>0</v>
      </c>
    </row>
    <row r="191" spans="1:20" x14ac:dyDescent="0.3">
      <c r="A191" s="113" t="str">
        <f>IF(C191="-","-",'0.1_Cover'!$B$14)</f>
        <v>-</v>
      </c>
      <c r="B191" s="88" t="str">
        <f>IF(C191="-","-",'0.1_Cover'!$B$15)</f>
        <v>-</v>
      </c>
      <c r="C191" s="61" t="str">
        <f>IF('4.1_Input_Sheet_Post_FD_Recalc'!D186="","",'4.1_Input_Sheet_Post_FD_Recalc'!D186)</f>
        <v>-</v>
      </c>
      <c r="D191" s="62">
        <f>IF('4.1_Input_Sheet_Post_FD_Recalc'!E186="","",'4.1_Input_Sheet_Post_FD_Recalc'!E186)</f>
        <v>0</v>
      </c>
      <c r="E191" s="63">
        <f>IF('4.1_Input_Sheet_Post_FD_Recalc'!F186="","",'4.1_Input_Sheet_Post_FD_Recalc'!F186)</f>
        <v>0</v>
      </c>
      <c r="F191" s="83">
        <f>IF('4.1_Input_Sheet_Post_FD_Recalc'!G186="","",'4.1_Input_Sheet_Post_FD_Recalc'!G186)</f>
        <v>0</v>
      </c>
      <c r="G191" s="84">
        <f t="shared" si="17"/>
        <v>0</v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>
        <f t="shared" si="20"/>
        <v>0</v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>
        <f t="shared" si="16"/>
        <v>0</v>
      </c>
    </row>
    <row r="192" spans="1:20" x14ac:dyDescent="0.3">
      <c r="A192" s="113" t="str">
        <f>IF(C192="-","-",'0.1_Cover'!$B$14)</f>
        <v>-</v>
      </c>
      <c r="B192" s="88" t="str">
        <f>IF(C192="-","-",'0.1_Cover'!$B$15)</f>
        <v>-</v>
      </c>
      <c r="C192" s="61" t="str">
        <f>IF('4.1_Input_Sheet_Post_FD_Recalc'!D187="","",'4.1_Input_Sheet_Post_FD_Recalc'!D187)</f>
        <v>-</v>
      </c>
      <c r="D192" s="62">
        <f>IF('4.1_Input_Sheet_Post_FD_Recalc'!E187="","",'4.1_Input_Sheet_Post_FD_Recalc'!E187)</f>
        <v>0</v>
      </c>
      <c r="E192" s="63">
        <f>IF('4.1_Input_Sheet_Post_FD_Recalc'!F187="","",'4.1_Input_Sheet_Post_FD_Recalc'!F187)</f>
        <v>0</v>
      </c>
      <c r="F192" s="83">
        <f>IF('4.1_Input_Sheet_Post_FD_Recalc'!G187="","",'4.1_Input_Sheet_Post_FD_Recalc'!G187)</f>
        <v>0</v>
      </c>
      <c r="G192" s="84">
        <f t="shared" si="17"/>
        <v>0</v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>
        <f t="shared" si="20"/>
        <v>0</v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>
        <f t="shared" si="16"/>
        <v>0</v>
      </c>
    </row>
    <row r="193" spans="1:20" x14ac:dyDescent="0.3">
      <c r="A193" s="113" t="str">
        <f>IF(C193="-","-",'0.1_Cover'!$B$14)</f>
        <v>-</v>
      </c>
      <c r="B193" s="88" t="str">
        <f>IF(C193="-","-",'0.1_Cover'!$B$15)</f>
        <v>-</v>
      </c>
      <c r="C193" s="61" t="str">
        <f>IF('4.1_Input_Sheet_Post_FD_Recalc'!D188="","",'4.1_Input_Sheet_Post_FD_Recalc'!D188)</f>
        <v>-</v>
      </c>
      <c r="D193" s="62">
        <f>IF('4.1_Input_Sheet_Post_FD_Recalc'!E188="","",'4.1_Input_Sheet_Post_FD_Recalc'!E188)</f>
        <v>0</v>
      </c>
      <c r="E193" s="63">
        <f>IF('4.1_Input_Sheet_Post_FD_Recalc'!F188="","",'4.1_Input_Sheet_Post_FD_Recalc'!F188)</f>
        <v>0</v>
      </c>
      <c r="F193" s="83">
        <f>IF('4.1_Input_Sheet_Post_FD_Recalc'!G188="","",'4.1_Input_Sheet_Post_FD_Recalc'!G188)</f>
        <v>0</v>
      </c>
      <c r="G193" s="84">
        <f t="shared" si="17"/>
        <v>0</v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>
        <f t="shared" si="20"/>
        <v>0</v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>
        <f t="shared" si="16"/>
        <v>0</v>
      </c>
    </row>
    <row r="194" spans="1:20" x14ac:dyDescent="0.3">
      <c r="A194" s="113" t="str">
        <f>IF(C194="-","-",'0.1_Cover'!$B$14)</f>
        <v>-</v>
      </c>
      <c r="B194" s="88" t="str">
        <f>IF(C194="-","-",'0.1_Cover'!$B$15)</f>
        <v>-</v>
      </c>
      <c r="C194" s="61" t="str">
        <f>IF('4.1_Input_Sheet_Post_FD_Recalc'!D189="","",'4.1_Input_Sheet_Post_FD_Recalc'!D189)</f>
        <v>-</v>
      </c>
      <c r="D194" s="62">
        <f>IF('4.1_Input_Sheet_Post_FD_Recalc'!E189="","",'4.1_Input_Sheet_Post_FD_Recalc'!E189)</f>
        <v>0</v>
      </c>
      <c r="E194" s="63">
        <f>IF('4.1_Input_Sheet_Post_FD_Recalc'!F189="","",'4.1_Input_Sheet_Post_FD_Recalc'!F189)</f>
        <v>0</v>
      </c>
      <c r="F194" s="83">
        <f>IF('4.1_Input_Sheet_Post_FD_Recalc'!G189="","",'4.1_Input_Sheet_Post_FD_Recalc'!G189)</f>
        <v>0</v>
      </c>
      <c r="G194" s="84">
        <f t="shared" si="17"/>
        <v>0</v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>
        <f t="shared" si="20"/>
        <v>0</v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>
        <f t="shared" si="16"/>
        <v>0</v>
      </c>
    </row>
    <row r="195" spans="1:20" x14ac:dyDescent="0.3">
      <c r="A195" s="113" t="str">
        <f>IF(C195="-","-",'0.1_Cover'!$B$14)</f>
        <v>-</v>
      </c>
      <c r="B195" s="88" t="str">
        <f>IF(C195="-","-",'0.1_Cover'!$B$15)</f>
        <v>-</v>
      </c>
      <c r="C195" s="61" t="str">
        <f>IF('4.1_Input_Sheet_Post_FD_Recalc'!D190="","",'4.1_Input_Sheet_Post_FD_Recalc'!D190)</f>
        <v>-</v>
      </c>
      <c r="D195" s="62">
        <f>IF('4.1_Input_Sheet_Post_FD_Recalc'!E190="","",'4.1_Input_Sheet_Post_FD_Recalc'!E190)</f>
        <v>0</v>
      </c>
      <c r="E195" s="63">
        <f>IF('4.1_Input_Sheet_Post_FD_Recalc'!F190="","",'4.1_Input_Sheet_Post_FD_Recalc'!F190)</f>
        <v>0</v>
      </c>
      <c r="F195" s="83">
        <f>IF('4.1_Input_Sheet_Post_FD_Recalc'!G190="","",'4.1_Input_Sheet_Post_FD_Recalc'!G190)</f>
        <v>0</v>
      </c>
      <c r="G195" s="84">
        <f t="shared" si="17"/>
        <v>0</v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>
        <f t="shared" si="20"/>
        <v>0</v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>
        <f t="shared" si="16"/>
        <v>0</v>
      </c>
    </row>
    <row r="196" spans="1:20" x14ac:dyDescent="0.3">
      <c r="A196" s="113" t="str">
        <f>IF(C196="-","-",'0.1_Cover'!$B$14)</f>
        <v>-</v>
      </c>
      <c r="B196" s="88" t="str">
        <f>IF(C196="-","-",'0.1_Cover'!$B$15)</f>
        <v>-</v>
      </c>
      <c r="C196" s="61" t="str">
        <f>IF('4.1_Input_Sheet_Post_FD_Recalc'!D191="","",'4.1_Input_Sheet_Post_FD_Recalc'!D191)</f>
        <v>-</v>
      </c>
      <c r="D196" s="62">
        <f>IF('4.1_Input_Sheet_Post_FD_Recalc'!E191="","",'4.1_Input_Sheet_Post_FD_Recalc'!E191)</f>
        <v>0</v>
      </c>
      <c r="E196" s="63">
        <f>IF('4.1_Input_Sheet_Post_FD_Recalc'!F191="","",'4.1_Input_Sheet_Post_FD_Recalc'!F191)</f>
        <v>0</v>
      </c>
      <c r="F196" s="83">
        <f>IF('4.1_Input_Sheet_Post_FD_Recalc'!G191="","",'4.1_Input_Sheet_Post_FD_Recalc'!G191)</f>
        <v>0</v>
      </c>
      <c r="G196" s="84">
        <f t="shared" si="17"/>
        <v>0</v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>
        <f t="shared" si="20"/>
        <v>0</v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>
        <f t="shared" si="16"/>
        <v>0</v>
      </c>
    </row>
    <row r="197" spans="1:20" x14ac:dyDescent="0.3">
      <c r="A197" s="113" t="str">
        <f>IF(C197="-","-",'0.1_Cover'!$B$14)</f>
        <v>-</v>
      </c>
      <c r="B197" s="88" t="str">
        <f>IF(C197="-","-",'0.1_Cover'!$B$15)</f>
        <v>-</v>
      </c>
      <c r="C197" s="61" t="str">
        <f>IF('4.1_Input_Sheet_Post_FD_Recalc'!D192="","",'4.1_Input_Sheet_Post_FD_Recalc'!D192)</f>
        <v>-</v>
      </c>
      <c r="D197" s="62">
        <f>IF('4.1_Input_Sheet_Post_FD_Recalc'!E192="","",'4.1_Input_Sheet_Post_FD_Recalc'!E192)</f>
        <v>0</v>
      </c>
      <c r="E197" s="63">
        <f>IF('4.1_Input_Sheet_Post_FD_Recalc'!F192="","",'4.1_Input_Sheet_Post_FD_Recalc'!F192)</f>
        <v>0</v>
      </c>
      <c r="F197" s="83">
        <f>IF('4.1_Input_Sheet_Post_FD_Recalc'!G192="","",'4.1_Input_Sheet_Post_FD_Recalc'!G192)</f>
        <v>0</v>
      </c>
      <c r="G197" s="84">
        <f t="shared" si="17"/>
        <v>0</v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>
        <f t="shared" si="20"/>
        <v>0</v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>
        <f t="shared" si="16"/>
        <v>0</v>
      </c>
    </row>
    <row r="198" spans="1:20" x14ac:dyDescent="0.3">
      <c r="A198" s="113" t="str">
        <f>IF(C198="-","-",'0.1_Cover'!$B$14)</f>
        <v>-</v>
      </c>
      <c r="B198" s="88" t="str">
        <f>IF(C198="-","-",'0.1_Cover'!$B$15)</f>
        <v>-</v>
      </c>
      <c r="C198" s="61" t="str">
        <f>IF('4.1_Input_Sheet_Post_FD_Recalc'!D193="","",'4.1_Input_Sheet_Post_FD_Recalc'!D193)</f>
        <v>-</v>
      </c>
      <c r="D198" s="62">
        <f>IF('4.1_Input_Sheet_Post_FD_Recalc'!E193="","",'4.1_Input_Sheet_Post_FD_Recalc'!E193)</f>
        <v>0</v>
      </c>
      <c r="E198" s="63">
        <f>IF('4.1_Input_Sheet_Post_FD_Recalc'!F193="","",'4.1_Input_Sheet_Post_FD_Recalc'!F193)</f>
        <v>0</v>
      </c>
      <c r="F198" s="83">
        <f>IF('4.1_Input_Sheet_Post_FD_Recalc'!G193="","",'4.1_Input_Sheet_Post_FD_Recalc'!G193)</f>
        <v>0</v>
      </c>
      <c r="G198" s="84">
        <f t="shared" si="17"/>
        <v>0</v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>
        <f t="shared" si="20"/>
        <v>0</v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>
        <f t="shared" si="16"/>
        <v>0</v>
      </c>
    </row>
    <row r="199" spans="1:20" x14ac:dyDescent="0.3">
      <c r="A199" s="113" t="str">
        <f>IF(C199="-","-",'0.1_Cover'!$B$14)</f>
        <v>-</v>
      </c>
      <c r="B199" s="88" t="str">
        <f>IF(C199="-","-",'0.1_Cover'!$B$15)</f>
        <v>-</v>
      </c>
      <c r="C199" s="61" t="str">
        <f>IF('4.1_Input_Sheet_Post_FD_Recalc'!D194="","",'4.1_Input_Sheet_Post_FD_Recalc'!D194)</f>
        <v>-</v>
      </c>
      <c r="D199" s="62">
        <f>IF('4.1_Input_Sheet_Post_FD_Recalc'!E194="","",'4.1_Input_Sheet_Post_FD_Recalc'!E194)</f>
        <v>0</v>
      </c>
      <c r="E199" s="63">
        <f>IF('4.1_Input_Sheet_Post_FD_Recalc'!F194="","",'4.1_Input_Sheet_Post_FD_Recalc'!F194)</f>
        <v>0</v>
      </c>
      <c r="F199" s="83">
        <f>IF('4.1_Input_Sheet_Post_FD_Recalc'!G194="","",'4.1_Input_Sheet_Post_FD_Recalc'!G194)</f>
        <v>0</v>
      </c>
      <c r="G199" s="84">
        <f t="shared" si="17"/>
        <v>0</v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>
        <f t="shared" si="20"/>
        <v>0</v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>
        <f t="shared" si="16"/>
        <v>0</v>
      </c>
    </row>
    <row r="200" spans="1:20" x14ac:dyDescent="0.3">
      <c r="A200" s="113" t="str">
        <f>IF(C200="-","-",'0.1_Cover'!$B$14)</f>
        <v>-</v>
      </c>
      <c r="B200" s="88" t="str">
        <f>IF(C200="-","-",'0.1_Cover'!$B$15)</f>
        <v>-</v>
      </c>
      <c r="C200" s="61" t="str">
        <f>IF('4.1_Input_Sheet_Post_FD_Recalc'!D195="","",'4.1_Input_Sheet_Post_FD_Recalc'!D195)</f>
        <v>-</v>
      </c>
      <c r="D200" s="62">
        <f>IF('4.1_Input_Sheet_Post_FD_Recalc'!E195="","",'4.1_Input_Sheet_Post_FD_Recalc'!E195)</f>
        <v>0</v>
      </c>
      <c r="E200" s="63">
        <f>IF('4.1_Input_Sheet_Post_FD_Recalc'!F195="","",'4.1_Input_Sheet_Post_FD_Recalc'!F195)</f>
        <v>0</v>
      </c>
      <c r="F200" s="83">
        <f>IF('4.1_Input_Sheet_Post_FD_Recalc'!G195="","",'4.1_Input_Sheet_Post_FD_Recalc'!G195)</f>
        <v>0</v>
      </c>
      <c r="G200" s="84">
        <f t="shared" si="17"/>
        <v>0</v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>
        <f t="shared" si="20"/>
        <v>0</v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>
        <f t="shared" si="16"/>
        <v>0</v>
      </c>
    </row>
    <row r="201" spans="1:20" x14ac:dyDescent="0.3">
      <c r="A201" s="113" t="str">
        <f>IF(C201="-","-",'0.1_Cover'!$B$14)</f>
        <v>-</v>
      </c>
      <c r="B201" s="88" t="str">
        <f>IF(C201="-","-",'0.1_Cover'!$B$15)</f>
        <v>-</v>
      </c>
      <c r="C201" s="61" t="str">
        <f>IF('4.1_Input_Sheet_Post_FD_Recalc'!D197="","",'4.1_Input_Sheet_Post_FD_Recalc'!D197)</f>
        <v>-</v>
      </c>
      <c r="D201" s="62" t="str">
        <f>IF('4_FD_Input_Sheet'!D197="","",'4_FD_Input_Sheet'!D197)</f>
        <v/>
      </c>
      <c r="E201" s="63" t="str">
        <f>IF('4_FD_Input_Sheet'!E197="","",'4_FD_Input_Sheet'!E197)</f>
        <v/>
      </c>
      <c r="F201" s="83" t="str">
        <f>IF('4_FD_Input_Sheet'!F197="","",'4_FD_Input_Sheet'!F197)</f>
        <v/>
      </c>
      <c r="G201" s="84" t="str">
        <f t="shared" ref="G201:G213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13" si="22">IFERROR(H201/F201,0)</f>
        <v>0</v>
      </c>
      <c r="K201" s="128">
        <f t="shared" ref="K201:K213" si="23">IFERROR(I201/G201,0)</f>
        <v>0</v>
      </c>
      <c r="L201" s="86"/>
      <c r="M201" s="91" t="str">
        <f t="shared" ref="M201:M213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-</v>
      </c>
      <c r="B202" s="88" t="str">
        <f>IF(C202="-","-",'0.1_Cover'!$B$15)</f>
        <v>-</v>
      </c>
      <c r="C202" s="61" t="str">
        <f>IF('4.1_Input_Sheet_Post_FD_Recalc'!D198="","",'4.1_Input_Sheet_Post_FD_Recalc'!D198)</f>
        <v>-</v>
      </c>
      <c r="D202" s="62" t="str">
        <f>IF('4_FD_Input_Sheet'!D198="","",'4_FD_Input_Sheet'!D198)</f>
        <v/>
      </c>
      <c r="E202" s="63" t="str">
        <f>IF('4_FD_Input_Sheet'!E198="","",'4_FD_Input_Sheet'!E198)</f>
        <v/>
      </c>
      <c r="F202" s="83" t="str">
        <f>IF('4_FD_Input_Sheet'!F198="","",'4_FD_Input_Sheet'!F198)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-</v>
      </c>
      <c r="B203" s="88" t="str">
        <f>IF(C203="-","-",'0.1_Cover'!$B$15)</f>
        <v>-</v>
      </c>
      <c r="C203" s="61" t="str">
        <f>IF('4.1_Input_Sheet_Post_FD_Recalc'!D199="","",'4.1_Input_Sheet_Post_FD_Recalc'!D199)</f>
        <v>-</v>
      </c>
      <c r="D203" s="62" t="str">
        <f>IF('4_FD_Input_Sheet'!D199="","",'4_FD_Input_Sheet'!D199)</f>
        <v/>
      </c>
      <c r="E203" s="63" t="str">
        <f>IF('4_FD_Input_Sheet'!E199="","",'4_FD_Input_Sheet'!E199)</f>
        <v/>
      </c>
      <c r="F203" s="83" t="str">
        <f>IF('4_FD_Input_Sheet'!F199="","",'4_FD_Input_Sheet'!F199)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-</v>
      </c>
      <c r="B204" s="88" t="str">
        <f>IF(C204="-","-",'0.1_Cover'!$B$15)</f>
        <v>-</v>
      </c>
      <c r="C204" s="61" t="str">
        <f>IF('4.1_Input_Sheet_Post_FD_Recalc'!D200="","",'4.1_Input_Sheet_Post_FD_Recalc'!D200)</f>
        <v>-</v>
      </c>
      <c r="D204" s="62" t="str">
        <f>IF('4_FD_Input_Sheet'!D200="","",'4_FD_Input_Sheet'!D200)</f>
        <v/>
      </c>
      <c r="E204" s="63" t="str">
        <f>IF('4_FD_Input_Sheet'!E200="","",'4_FD_Input_Sheet'!E200)</f>
        <v/>
      </c>
      <c r="F204" s="83" t="str">
        <f>IF('4_FD_Input_Sheet'!F200="","",'4_FD_Input_Sheet'!F200)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-</v>
      </c>
      <c r="B205" s="88" t="str">
        <f>IF(C205="-","-",'0.1_Cover'!$B$15)</f>
        <v>-</v>
      </c>
      <c r="C205" s="61" t="str">
        <f>IF('4.1_Input_Sheet_Post_FD_Recalc'!D201="","",'4.1_Input_Sheet_Post_FD_Recalc'!D201)</f>
        <v>-</v>
      </c>
      <c r="D205" s="62" t="str">
        <f>IF('4_FD_Input_Sheet'!D201="","",'4_FD_Input_Sheet'!D201)</f>
        <v/>
      </c>
      <c r="E205" s="63" t="str">
        <f>IF('4_FD_Input_Sheet'!E201="","",'4_FD_Input_Sheet'!E201)</f>
        <v/>
      </c>
      <c r="F205" s="83" t="str">
        <f>IF('4_FD_Input_Sheet'!F201="","",'4_FD_Input_Sheet'!F201)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-</v>
      </c>
      <c r="B206" s="88" t="str">
        <f>IF(C206="-","-",'0.1_Cover'!$B$15)</f>
        <v>-</v>
      </c>
      <c r="C206" s="61" t="str">
        <f>IF('4.1_Input_Sheet_Post_FD_Recalc'!D202="","",'4.1_Input_Sheet_Post_FD_Recalc'!D202)</f>
        <v>-</v>
      </c>
      <c r="D206" s="62" t="str">
        <f>IF('4_FD_Input_Sheet'!D202="","",'4_FD_Input_Sheet'!D202)</f>
        <v/>
      </c>
      <c r="E206" s="63" t="str">
        <f>IF('4_FD_Input_Sheet'!E202="","",'4_FD_Input_Sheet'!E202)</f>
        <v/>
      </c>
      <c r="F206" s="83" t="str">
        <f>IF('4_FD_Input_Sheet'!F202="","",'4_FD_Input_Sheet'!F202)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-</v>
      </c>
      <c r="B207" s="88" t="str">
        <f>IF(C207="-","-",'0.1_Cover'!$B$15)</f>
        <v>-</v>
      </c>
      <c r="C207" s="61" t="str">
        <f>IF('4.1_Input_Sheet_Post_FD_Recalc'!D203="","",'4.1_Input_Sheet_Post_FD_Recalc'!D203)</f>
        <v>-</v>
      </c>
      <c r="D207" s="62" t="str">
        <f>IF('4_FD_Input_Sheet'!D203="","",'4_FD_Input_Sheet'!D203)</f>
        <v/>
      </c>
      <c r="E207" s="63" t="str">
        <f>IF('4_FD_Input_Sheet'!E203="","",'4_FD_Input_Sheet'!E203)</f>
        <v/>
      </c>
      <c r="F207" s="83" t="str">
        <f>IF('4_FD_Input_Sheet'!F203="","",'4_FD_Input_Sheet'!F203)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-</v>
      </c>
      <c r="B208" s="88" t="str">
        <f>IF(C208="-","-",'0.1_Cover'!$B$15)</f>
        <v>-</v>
      </c>
      <c r="C208" s="61" t="str">
        <f>IF('4.1_Input_Sheet_Post_FD_Recalc'!D204="","",'4.1_Input_Sheet_Post_FD_Recalc'!D204)</f>
        <v>-</v>
      </c>
      <c r="D208" s="62" t="str">
        <f>IF('4_FD_Input_Sheet'!D204="","",'4_FD_Input_Sheet'!D204)</f>
        <v/>
      </c>
      <c r="E208" s="63" t="str">
        <f>IF('4_FD_Input_Sheet'!E204="","",'4_FD_Input_Sheet'!E204)</f>
        <v/>
      </c>
      <c r="F208" s="83" t="str">
        <f>IF('4_FD_Input_Sheet'!F204="","",'4_FD_Input_Sheet'!F204)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-</v>
      </c>
      <c r="B209" s="88" t="str">
        <f>IF(C209="-","-",'0.1_Cover'!$B$15)</f>
        <v>-</v>
      </c>
      <c r="C209" s="61" t="str">
        <f>IF('4.1_Input_Sheet_Post_FD_Recalc'!D205="","",'4.1_Input_Sheet_Post_FD_Recalc'!D205)</f>
        <v>-</v>
      </c>
      <c r="D209" s="62" t="str">
        <f>IF('4_FD_Input_Sheet'!D205="","",'4_FD_Input_Sheet'!D205)</f>
        <v/>
      </c>
      <c r="E209" s="63" t="str">
        <f>IF('4_FD_Input_Sheet'!E205="","",'4_FD_Input_Sheet'!E205)</f>
        <v/>
      </c>
      <c r="F209" s="83" t="str">
        <f>IF('4_FD_Input_Sheet'!F205="","",'4_FD_Input_Sheet'!F205)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-</v>
      </c>
      <c r="B210" s="88" t="str">
        <f>IF(C210="-","-",'0.1_Cover'!$B$15)</f>
        <v>-</v>
      </c>
      <c r="C210" s="61" t="str">
        <f>IF('4.1_Input_Sheet_Post_FD_Recalc'!D206="","",'4.1_Input_Sheet_Post_FD_Recalc'!D206)</f>
        <v>-</v>
      </c>
      <c r="D210" s="62" t="str">
        <f>IF('4_FD_Input_Sheet'!D206="","",'4_FD_Input_Sheet'!D206)</f>
        <v/>
      </c>
      <c r="E210" s="63" t="str">
        <f>IF('4_FD_Input_Sheet'!E206="","",'4_FD_Input_Sheet'!E206)</f>
        <v/>
      </c>
      <c r="F210" s="83" t="str">
        <f>IF('4_FD_Input_Sheet'!F206="","",'4_FD_Input_Sheet'!F206)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-</v>
      </c>
      <c r="B211" s="88" t="str">
        <f>IF(C211="-","-",'0.1_Cover'!$B$15)</f>
        <v>-</v>
      </c>
      <c r="C211" s="61" t="str">
        <f>IF('4.1_Input_Sheet_Post_FD_Recalc'!D207="","",'4.1_Input_Sheet_Post_FD_Recalc'!D207)</f>
        <v>-</v>
      </c>
      <c r="D211" s="62" t="str">
        <f>IF('4_FD_Input_Sheet'!D207="","",'4_FD_Input_Sheet'!D207)</f>
        <v/>
      </c>
      <c r="E211" s="63" t="str">
        <f>IF('4_FD_Input_Sheet'!E207="","",'4_FD_Input_Sheet'!E207)</f>
        <v/>
      </c>
      <c r="F211" s="83" t="str">
        <f>IF('4_FD_Input_Sheet'!F207="","",'4_FD_Input_Sheet'!F207)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-</v>
      </c>
      <c r="B212" s="88" t="str">
        <f>IF(C212="-","-",'0.1_Cover'!$B$15)</f>
        <v>-</v>
      </c>
      <c r="C212" s="61" t="str">
        <f>IF('4.1_Input_Sheet_Post_FD_Recalc'!D208="","",'4.1_Input_Sheet_Post_FD_Recalc'!D208)</f>
        <v>-</v>
      </c>
      <c r="D212" s="62" t="str">
        <f>IF('4_FD_Input_Sheet'!D208="","",'4_FD_Input_Sheet'!D208)</f>
        <v/>
      </c>
      <c r="E212" s="63" t="str">
        <f>IF('4_FD_Input_Sheet'!E208="","",'4_FD_Input_Sheet'!E208)</f>
        <v/>
      </c>
      <c r="F212" s="83" t="str">
        <f>IF('4_FD_Input_Sheet'!F208="","",'4_FD_Input_Sheet'!F208)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-</v>
      </c>
      <c r="B213" s="88" t="str">
        <f>IF(C213="-","-",'0.1_Cover'!$B$15)</f>
        <v>-</v>
      </c>
      <c r="C213" s="61" t="str">
        <f>IF('4.1_Input_Sheet_Post_FD_Recalc'!D209="","",'4.1_Input_Sheet_Post_FD_Recalc'!D209)</f>
        <v>-</v>
      </c>
      <c r="D213" s="62" t="str">
        <f>IF('4_FD_Input_Sheet'!D209="","",'4_FD_Input_Sheet'!D209)</f>
        <v/>
      </c>
      <c r="E213" s="63" t="str">
        <f>IF('4_FD_Input_Sheet'!E209="","",'4_FD_Input_Sheet'!E209)</f>
        <v/>
      </c>
      <c r="F213" s="83" t="str">
        <f>IF('4_FD_Input_Sheet'!F209="","",'4_FD_Input_Sheet'!F209)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-</v>
      </c>
      <c r="B214" s="88" t="str">
        <f>IF(C214="-","-",'0.1_Cover'!$B$15)</f>
        <v>-</v>
      </c>
      <c r="C214" s="61" t="str">
        <f>IF('4.1_Input_Sheet_Post_FD_Recalc'!D210="","",'4.1_Input_Sheet_Post_FD_Recalc'!D210)</f>
        <v>-</v>
      </c>
      <c r="D214" s="62" t="str">
        <f>IF('4_FD_Input_Sheet'!D210="","",'4_FD_Input_Sheet'!D210)</f>
        <v/>
      </c>
      <c r="E214" s="63" t="str">
        <f>IF('4_FD_Input_Sheet'!E210="","",'4_FD_Input_Sheet'!E210)</f>
        <v/>
      </c>
      <c r="F214" s="83" t="str">
        <f>IF('4_FD_Input_Sheet'!F210="","",'4_FD_Input_Sheet'!F210)</f>
        <v/>
      </c>
      <c r="G214" s="84" t="str">
        <f t="shared" ref="G214:G277" si="26">T214</f>
        <v/>
      </c>
      <c r="H214" s="113">
        <f>'1.3_Baseline_Funding'!I214</f>
        <v>0</v>
      </c>
      <c r="I214" s="114">
        <f>'1.3_Baseline_Funding'!M214</f>
        <v>0</v>
      </c>
      <c r="J214" s="87">
        <f t="shared" ref="J214:J277" si="27">IFERROR(H214/F214,0)</f>
        <v>0</v>
      </c>
      <c r="K214" s="128">
        <f t="shared" ref="K214:K277" si="28">IFERROR(I214/G214,0)</f>
        <v>0</v>
      </c>
      <c r="L214" s="86"/>
      <c r="M214" s="91" t="str">
        <f t="shared" ref="M214:M277" si="29">F214</f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30">INDEX($M214:$S214, 1, MATCH("Yes",$T$12:$T$18,0))</f>
        <v/>
      </c>
    </row>
    <row r="215" spans="1:20" x14ac:dyDescent="0.3">
      <c r="A215" s="113" t="str">
        <f>IF(C215="-","-",'0.1_Cover'!$B$14)</f>
        <v>-</v>
      </c>
      <c r="B215" s="88" t="str">
        <f>IF(C215="-","-",'0.1_Cover'!$B$15)</f>
        <v>-</v>
      </c>
      <c r="C215" s="61" t="str">
        <f>IF('4.1_Input_Sheet_Post_FD_Recalc'!D211="","",'4.1_Input_Sheet_Post_FD_Recalc'!D211)</f>
        <v>-</v>
      </c>
      <c r="D215" s="62" t="str">
        <f>IF('4_FD_Input_Sheet'!D211="","",'4_FD_Input_Sheet'!D211)</f>
        <v/>
      </c>
      <c r="E215" s="63" t="str">
        <f>IF('4_FD_Input_Sheet'!E211="","",'4_FD_Input_Sheet'!E211)</f>
        <v/>
      </c>
      <c r="F215" s="83" t="str">
        <f>IF('4_FD_Input_Sheet'!F211="","",'4_FD_Input_Sheet'!F211)</f>
        <v/>
      </c>
      <c r="G215" s="84" t="str">
        <f t="shared" si="26"/>
        <v/>
      </c>
      <c r="H215" s="113">
        <f>'1.3_Baseline_Funding'!I215</f>
        <v>0</v>
      </c>
      <c r="I215" s="114">
        <f>'1.3_Baseline_Funding'!M215</f>
        <v>0</v>
      </c>
      <c r="J215" s="87">
        <f t="shared" si="27"/>
        <v>0</v>
      </c>
      <c r="K215" s="128">
        <f t="shared" si="28"/>
        <v>0</v>
      </c>
      <c r="L215" s="86"/>
      <c r="M215" s="91" t="str">
        <f t="shared" si="29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30"/>
        <v/>
      </c>
    </row>
    <row r="216" spans="1:20" x14ac:dyDescent="0.3">
      <c r="A216" s="113" t="str">
        <f>IF(C216="-","-",'0.1_Cover'!$B$14)</f>
        <v>-</v>
      </c>
      <c r="B216" s="88" t="str">
        <f>IF(C216="-","-",'0.1_Cover'!$B$15)</f>
        <v>-</v>
      </c>
      <c r="C216" s="61" t="str">
        <f>IF('4.1_Input_Sheet_Post_FD_Recalc'!D212="","",'4.1_Input_Sheet_Post_FD_Recalc'!D212)</f>
        <v>-</v>
      </c>
      <c r="D216" s="62" t="str">
        <f>IF('4_FD_Input_Sheet'!D212="","",'4_FD_Input_Sheet'!D212)</f>
        <v/>
      </c>
      <c r="E216" s="63" t="str">
        <f>IF('4_FD_Input_Sheet'!E212="","",'4_FD_Input_Sheet'!E212)</f>
        <v/>
      </c>
      <c r="F216" s="83" t="str">
        <f>IF('4_FD_Input_Sheet'!F212="","",'4_FD_Input_Sheet'!F212)</f>
        <v/>
      </c>
      <c r="G216" s="84" t="str">
        <f t="shared" si="26"/>
        <v/>
      </c>
      <c r="H216" s="113">
        <f>'1.3_Baseline_Funding'!I216</f>
        <v>0</v>
      </c>
      <c r="I216" s="114">
        <f>'1.3_Baseline_Funding'!M216</f>
        <v>0</v>
      </c>
      <c r="J216" s="87">
        <f t="shared" si="27"/>
        <v>0</v>
      </c>
      <c r="K216" s="128">
        <f t="shared" si="28"/>
        <v>0</v>
      </c>
      <c r="L216" s="86"/>
      <c r="M216" s="91" t="str">
        <f t="shared" si="29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30"/>
        <v/>
      </c>
    </row>
    <row r="217" spans="1:20" x14ac:dyDescent="0.3">
      <c r="A217" s="113" t="str">
        <f>IF(C217="-","-",'0.1_Cover'!$B$14)</f>
        <v>-</v>
      </c>
      <c r="B217" s="88" t="str">
        <f>IF(C217="-","-",'0.1_Cover'!$B$15)</f>
        <v>-</v>
      </c>
      <c r="C217" s="61" t="str">
        <f>IF('4.1_Input_Sheet_Post_FD_Recalc'!D213="","",'4.1_Input_Sheet_Post_FD_Recalc'!D213)</f>
        <v>-</v>
      </c>
      <c r="D217" s="62" t="str">
        <f>IF('4_FD_Input_Sheet'!D213="","",'4_FD_Input_Sheet'!D213)</f>
        <v/>
      </c>
      <c r="E217" s="63" t="str">
        <f>IF('4_FD_Input_Sheet'!E213="","",'4_FD_Input_Sheet'!E213)</f>
        <v/>
      </c>
      <c r="F217" s="83" t="str">
        <f>IF('4_FD_Input_Sheet'!F213="","",'4_FD_Input_Sheet'!F213)</f>
        <v/>
      </c>
      <c r="G217" s="84" t="str">
        <f t="shared" si="26"/>
        <v/>
      </c>
      <c r="H217" s="113">
        <f>'1.3_Baseline_Funding'!I217</f>
        <v>0</v>
      </c>
      <c r="I217" s="114">
        <f>'1.3_Baseline_Funding'!M217</f>
        <v>0</v>
      </c>
      <c r="J217" s="87">
        <f t="shared" si="27"/>
        <v>0</v>
      </c>
      <c r="K217" s="128">
        <f t="shared" si="28"/>
        <v>0</v>
      </c>
      <c r="L217" s="86"/>
      <c r="M217" s="91" t="str">
        <f t="shared" si="29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30"/>
        <v/>
      </c>
    </row>
    <row r="218" spans="1:20" x14ac:dyDescent="0.3">
      <c r="A218" s="113" t="str">
        <f>IF(C218="-","-",'0.1_Cover'!$B$14)</f>
        <v>-</v>
      </c>
      <c r="B218" s="88" t="str">
        <f>IF(C218="-","-",'0.1_Cover'!$B$15)</f>
        <v>-</v>
      </c>
      <c r="C218" s="61" t="str">
        <f>IF('4.1_Input_Sheet_Post_FD_Recalc'!D214="","",'4.1_Input_Sheet_Post_FD_Recalc'!D214)</f>
        <v>-</v>
      </c>
      <c r="D218" s="62" t="str">
        <f>IF('4_FD_Input_Sheet'!D214="","",'4_FD_Input_Sheet'!D214)</f>
        <v/>
      </c>
      <c r="E218" s="63" t="str">
        <f>IF('4_FD_Input_Sheet'!E214="","",'4_FD_Input_Sheet'!E214)</f>
        <v/>
      </c>
      <c r="F218" s="83" t="str">
        <f>IF('4_FD_Input_Sheet'!F214="","",'4_FD_Input_Sheet'!F214)</f>
        <v/>
      </c>
      <c r="G218" s="84" t="str">
        <f t="shared" si="26"/>
        <v/>
      </c>
      <c r="H218" s="113">
        <f>'1.3_Baseline_Funding'!I218</f>
        <v>0</v>
      </c>
      <c r="I218" s="114">
        <f>'1.3_Baseline_Funding'!M218</f>
        <v>0</v>
      </c>
      <c r="J218" s="87">
        <f t="shared" si="27"/>
        <v>0</v>
      </c>
      <c r="K218" s="128">
        <f t="shared" si="28"/>
        <v>0</v>
      </c>
      <c r="L218" s="86"/>
      <c r="M218" s="91" t="str">
        <f t="shared" si="29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30"/>
        <v/>
      </c>
    </row>
    <row r="219" spans="1:20" x14ac:dyDescent="0.3">
      <c r="A219" s="113" t="str">
        <f>IF(C219="-","-",'0.1_Cover'!$B$14)</f>
        <v>-</v>
      </c>
      <c r="B219" s="88" t="str">
        <f>IF(C219="-","-",'0.1_Cover'!$B$15)</f>
        <v>-</v>
      </c>
      <c r="C219" s="61" t="str">
        <f>IF('4.1_Input_Sheet_Post_FD_Recalc'!D215="","",'4.1_Input_Sheet_Post_FD_Recalc'!D215)</f>
        <v>-</v>
      </c>
      <c r="D219" s="62" t="str">
        <f>IF('4_FD_Input_Sheet'!D215="","",'4_FD_Input_Sheet'!D215)</f>
        <v/>
      </c>
      <c r="E219" s="63" t="str">
        <f>IF('4_FD_Input_Sheet'!E215="","",'4_FD_Input_Sheet'!E215)</f>
        <v/>
      </c>
      <c r="F219" s="83" t="str">
        <f>IF('4_FD_Input_Sheet'!F215="","",'4_FD_Input_Sheet'!F215)</f>
        <v/>
      </c>
      <c r="G219" s="84" t="str">
        <f t="shared" si="26"/>
        <v/>
      </c>
      <c r="H219" s="113">
        <f>'1.3_Baseline_Funding'!I219</f>
        <v>0</v>
      </c>
      <c r="I219" s="114">
        <f>'1.3_Baseline_Funding'!M219</f>
        <v>0</v>
      </c>
      <c r="J219" s="87">
        <f t="shared" si="27"/>
        <v>0</v>
      </c>
      <c r="K219" s="128">
        <f t="shared" si="28"/>
        <v>0</v>
      </c>
      <c r="L219" s="86"/>
      <c r="M219" s="91" t="str">
        <f t="shared" si="29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30"/>
        <v/>
      </c>
    </row>
    <row r="220" spans="1:20" x14ac:dyDescent="0.3">
      <c r="A220" s="113" t="str">
        <f>IF(C220="-","-",'0.1_Cover'!$B$14)</f>
        <v>-</v>
      </c>
      <c r="B220" s="88" t="str">
        <f>IF(C220="-","-",'0.1_Cover'!$B$15)</f>
        <v>-</v>
      </c>
      <c r="C220" s="61" t="str">
        <f>IF('4.1_Input_Sheet_Post_FD_Recalc'!D216="","",'4.1_Input_Sheet_Post_FD_Recalc'!D216)</f>
        <v>-</v>
      </c>
      <c r="D220" s="62" t="str">
        <f>IF('4_FD_Input_Sheet'!D216="","",'4_FD_Input_Sheet'!D216)</f>
        <v/>
      </c>
      <c r="E220" s="63" t="str">
        <f>IF('4_FD_Input_Sheet'!E216="","",'4_FD_Input_Sheet'!E216)</f>
        <v/>
      </c>
      <c r="F220" s="83" t="str">
        <f>IF('4_FD_Input_Sheet'!F216="","",'4_FD_Input_Sheet'!F216)</f>
        <v/>
      </c>
      <c r="G220" s="84" t="str">
        <f t="shared" si="26"/>
        <v/>
      </c>
      <c r="H220" s="113">
        <f>'1.3_Baseline_Funding'!I220</f>
        <v>0</v>
      </c>
      <c r="I220" s="114">
        <f>'1.3_Baseline_Funding'!M220</f>
        <v>0</v>
      </c>
      <c r="J220" s="87">
        <f t="shared" si="27"/>
        <v>0</v>
      </c>
      <c r="K220" s="128">
        <f t="shared" si="28"/>
        <v>0</v>
      </c>
      <c r="L220" s="86"/>
      <c r="M220" s="91" t="str">
        <f t="shared" si="29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30"/>
        <v/>
      </c>
    </row>
    <row r="221" spans="1:20" x14ac:dyDescent="0.3">
      <c r="A221" s="113" t="str">
        <f>IF(C221="-","-",'0.1_Cover'!$B$14)</f>
        <v>-</v>
      </c>
      <c r="B221" s="88" t="str">
        <f>IF(C221="-","-",'0.1_Cover'!$B$15)</f>
        <v>-</v>
      </c>
      <c r="C221" s="61" t="str">
        <f>IF('4.1_Input_Sheet_Post_FD_Recalc'!D217="","",'4.1_Input_Sheet_Post_FD_Recalc'!D217)</f>
        <v>-</v>
      </c>
      <c r="D221" s="62" t="str">
        <f>IF('4_FD_Input_Sheet'!D217="","",'4_FD_Input_Sheet'!D217)</f>
        <v/>
      </c>
      <c r="E221" s="63" t="str">
        <f>IF('4_FD_Input_Sheet'!E217="","",'4_FD_Input_Sheet'!E217)</f>
        <v/>
      </c>
      <c r="F221" s="83" t="str">
        <f>IF('4_FD_Input_Sheet'!F217="","",'4_FD_Input_Sheet'!F217)</f>
        <v/>
      </c>
      <c r="G221" s="84" t="str">
        <f t="shared" si="26"/>
        <v/>
      </c>
      <c r="H221" s="113">
        <f>'1.3_Baseline_Funding'!I221</f>
        <v>0</v>
      </c>
      <c r="I221" s="114">
        <f>'1.3_Baseline_Funding'!M221</f>
        <v>0</v>
      </c>
      <c r="J221" s="87">
        <f t="shared" si="27"/>
        <v>0</v>
      </c>
      <c r="K221" s="128">
        <f t="shared" si="28"/>
        <v>0</v>
      </c>
      <c r="L221" s="86"/>
      <c r="M221" s="91" t="str">
        <f t="shared" si="29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30"/>
        <v/>
      </c>
    </row>
    <row r="222" spans="1:20" x14ac:dyDescent="0.3">
      <c r="A222" s="113" t="str">
        <f>IF(C222="-","-",'0.1_Cover'!$B$14)</f>
        <v>-</v>
      </c>
      <c r="B222" s="88" t="str">
        <f>IF(C222="-","-",'0.1_Cover'!$B$15)</f>
        <v>-</v>
      </c>
      <c r="C222" s="61" t="str">
        <f>IF('4.1_Input_Sheet_Post_FD_Recalc'!D218="","",'4.1_Input_Sheet_Post_FD_Recalc'!D218)</f>
        <v>-</v>
      </c>
      <c r="D222" s="62" t="str">
        <f>IF('4_FD_Input_Sheet'!D218="","",'4_FD_Input_Sheet'!D218)</f>
        <v/>
      </c>
      <c r="E222" s="63" t="str">
        <f>IF('4_FD_Input_Sheet'!E218="","",'4_FD_Input_Sheet'!E218)</f>
        <v/>
      </c>
      <c r="F222" s="83" t="str">
        <f>IF('4_FD_Input_Sheet'!F218="","",'4_FD_Input_Sheet'!F218)</f>
        <v/>
      </c>
      <c r="G222" s="84" t="str">
        <f t="shared" si="26"/>
        <v/>
      </c>
      <c r="H222" s="113">
        <f>'1.3_Baseline_Funding'!I222</f>
        <v>0</v>
      </c>
      <c r="I222" s="114">
        <f>'1.3_Baseline_Funding'!M222</f>
        <v>0</v>
      </c>
      <c r="J222" s="87">
        <f t="shared" si="27"/>
        <v>0</v>
      </c>
      <c r="K222" s="128">
        <f t="shared" si="28"/>
        <v>0</v>
      </c>
      <c r="L222" s="86"/>
      <c r="M222" s="91" t="str">
        <f t="shared" si="29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30"/>
        <v/>
      </c>
    </row>
    <row r="223" spans="1:20" x14ac:dyDescent="0.3">
      <c r="A223" s="113" t="str">
        <f>IF(C223="-","-",'0.1_Cover'!$B$14)</f>
        <v>-</v>
      </c>
      <c r="B223" s="88" t="str">
        <f>IF(C223="-","-",'0.1_Cover'!$B$15)</f>
        <v>-</v>
      </c>
      <c r="C223" s="61" t="str">
        <f>IF('4.1_Input_Sheet_Post_FD_Recalc'!D219="","",'4.1_Input_Sheet_Post_FD_Recalc'!D219)</f>
        <v>-</v>
      </c>
      <c r="D223" s="62" t="str">
        <f>IF('4_FD_Input_Sheet'!D219="","",'4_FD_Input_Sheet'!D219)</f>
        <v/>
      </c>
      <c r="E223" s="63" t="str">
        <f>IF('4_FD_Input_Sheet'!E219="","",'4_FD_Input_Sheet'!E219)</f>
        <v/>
      </c>
      <c r="F223" s="83" t="str">
        <f>IF('4_FD_Input_Sheet'!F219="","",'4_FD_Input_Sheet'!F219)</f>
        <v/>
      </c>
      <c r="G223" s="84" t="str">
        <f t="shared" si="26"/>
        <v/>
      </c>
      <c r="H223" s="113">
        <f>'1.3_Baseline_Funding'!I223</f>
        <v>0</v>
      </c>
      <c r="I223" s="114">
        <f>'1.3_Baseline_Funding'!M223</f>
        <v>0</v>
      </c>
      <c r="J223" s="87">
        <f t="shared" si="27"/>
        <v>0</v>
      </c>
      <c r="K223" s="128">
        <f t="shared" si="28"/>
        <v>0</v>
      </c>
      <c r="L223" s="86"/>
      <c r="M223" s="91" t="str">
        <f t="shared" si="29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30"/>
        <v/>
      </c>
    </row>
    <row r="224" spans="1:20" x14ac:dyDescent="0.3">
      <c r="A224" s="113" t="str">
        <f>IF(C224="-","-",'0.1_Cover'!$B$14)</f>
        <v>-</v>
      </c>
      <c r="B224" s="88" t="str">
        <f>IF(C224="-","-",'0.1_Cover'!$B$15)</f>
        <v>-</v>
      </c>
      <c r="C224" s="61" t="str">
        <f>IF('4.1_Input_Sheet_Post_FD_Recalc'!D220="","",'4.1_Input_Sheet_Post_FD_Recalc'!D220)</f>
        <v>-</v>
      </c>
      <c r="D224" s="62" t="str">
        <f>IF('4_FD_Input_Sheet'!D220="","",'4_FD_Input_Sheet'!D220)</f>
        <v/>
      </c>
      <c r="E224" s="63" t="str">
        <f>IF('4_FD_Input_Sheet'!E220="","",'4_FD_Input_Sheet'!E220)</f>
        <v/>
      </c>
      <c r="F224" s="83" t="str">
        <f>IF('4_FD_Input_Sheet'!F220="","",'4_FD_Input_Sheet'!F220)</f>
        <v/>
      </c>
      <c r="G224" s="84" t="str">
        <f t="shared" si="26"/>
        <v/>
      </c>
      <c r="H224" s="113">
        <f>'1.3_Baseline_Funding'!I224</f>
        <v>0</v>
      </c>
      <c r="I224" s="114">
        <f>'1.3_Baseline_Funding'!M224</f>
        <v>0</v>
      </c>
      <c r="J224" s="87">
        <f t="shared" si="27"/>
        <v>0</v>
      </c>
      <c r="K224" s="128">
        <f t="shared" si="28"/>
        <v>0</v>
      </c>
      <c r="L224" s="86"/>
      <c r="M224" s="91" t="str">
        <f t="shared" si="29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30"/>
        <v/>
      </c>
    </row>
    <row r="225" spans="1:20" x14ac:dyDescent="0.3">
      <c r="A225" s="113" t="str">
        <f>IF(C225="-","-",'0.1_Cover'!$B$14)</f>
        <v>-</v>
      </c>
      <c r="B225" s="88" t="str">
        <f>IF(C225="-","-",'0.1_Cover'!$B$15)</f>
        <v>-</v>
      </c>
      <c r="C225" s="61" t="str">
        <f>IF('4.1_Input_Sheet_Post_FD_Recalc'!D221="","",'4.1_Input_Sheet_Post_FD_Recalc'!D221)</f>
        <v>-</v>
      </c>
      <c r="D225" s="62" t="str">
        <f>IF('4_FD_Input_Sheet'!D221="","",'4_FD_Input_Sheet'!D221)</f>
        <v/>
      </c>
      <c r="E225" s="63" t="str">
        <f>IF('4_FD_Input_Sheet'!E221="","",'4_FD_Input_Sheet'!E221)</f>
        <v/>
      </c>
      <c r="F225" s="83" t="str">
        <f>IF('4_FD_Input_Sheet'!F221="","",'4_FD_Input_Sheet'!F221)</f>
        <v/>
      </c>
      <c r="G225" s="84" t="str">
        <f t="shared" si="26"/>
        <v/>
      </c>
      <c r="H225" s="113">
        <f>'1.3_Baseline_Funding'!I225</f>
        <v>0</v>
      </c>
      <c r="I225" s="114">
        <f>'1.3_Baseline_Funding'!M225</f>
        <v>0</v>
      </c>
      <c r="J225" s="87">
        <f t="shared" si="27"/>
        <v>0</v>
      </c>
      <c r="K225" s="128">
        <f t="shared" si="28"/>
        <v>0</v>
      </c>
      <c r="L225" s="86"/>
      <c r="M225" s="91" t="str">
        <f t="shared" si="29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30"/>
        <v/>
      </c>
    </row>
    <row r="226" spans="1:20" x14ac:dyDescent="0.3">
      <c r="A226" s="113" t="str">
        <f>IF(C226="-","-",'0.1_Cover'!$B$14)</f>
        <v>-</v>
      </c>
      <c r="B226" s="88" t="str">
        <f>IF(C226="-","-",'0.1_Cover'!$B$15)</f>
        <v>-</v>
      </c>
      <c r="C226" s="61" t="str">
        <f>IF('4.1_Input_Sheet_Post_FD_Recalc'!D222="","",'4.1_Input_Sheet_Post_FD_Recalc'!D222)</f>
        <v>-</v>
      </c>
      <c r="D226" s="62" t="str">
        <f>IF('4_FD_Input_Sheet'!D222="","",'4_FD_Input_Sheet'!D222)</f>
        <v/>
      </c>
      <c r="E226" s="63" t="str">
        <f>IF('4_FD_Input_Sheet'!E222="","",'4_FD_Input_Sheet'!E222)</f>
        <v/>
      </c>
      <c r="F226" s="83" t="str">
        <f>IF('4_FD_Input_Sheet'!F222="","",'4_FD_Input_Sheet'!F222)</f>
        <v/>
      </c>
      <c r="G226" s="84" t="str">
        <f t="shared" si="26"/>
        <v/>
      </c>
      <c r="H226" s="113">
        <f>'1.3_Baseline_Funding'!I226</f>
        <v>0</v>
      </c>
      <c r="I226" s="114">
        <f>'1.3_Baseline_Funding'!M226</f>
        <v>0</v>
      </c>
      <c r="J226" s="87">
        <f t="shared" si="27"/>
        <v>0</v>
      </c>
      <c r="K226" s="128">
        <f t="shared" si="28"/>
        <v>0</v>
      </c>
      <c r="L226" s="86"/>
      <c r="M226" s="91" t="str">
        <f t="shared" si="29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30"/>
        <v/>
      </c>
    </row>
    <row r="227" spans="1:20" x14ac:dyDescent="0.3">
      <c r="A227" s="113" t="str">
        <f>IF(C227="-","-",'0.1_Cover'!$B$14)</f>
        <v>-</v>
      </c>
      <c r="B227" s="88" t="str">
        <f>IF(C227="-","-",'0.1_Cover'!$B$15)</f>
        <v>-</v>
      </c>
      <c r="C227" s="61" t="str">
        <f>IF('4.1_Input_Sheet_Post_FD_Recalc'!D223="","",'4.1_Input_Sheet_Post_FD_Recalc'!D223)</f>
        <v>-</v>
      </c>
      <c r="D227" s="62" t="str">
        <f>IF('4_FD_Input_Sheet'!D223="","",'4_FD_Input_Sheet'!D223)</f>
        <v/>
      </c>
      <c r="E227" s="63" t="str">
        <f>IF('4_FD_Input_Sheet'!E223="","",'4_FD_Input_Sheet'!E223)</f>
        <v/>
      </c>
      <c r="F227" s="83" t="str">
        <f>IF('4_FD_Input_Sheet'!F223="","",'4_FD_Input_Sheet'!F223)</f>
        <v/>
      </c>
      <c r="G227" s="84" t="str">
        <f t="shared" si="26"/>
        <v/>
      </c>
      <c r="H227" s="113">
        <f>'1.3_Baseline_Funding'!I227</f>
        <v>0</v>
      </c>
      <c r="I227" s="114">
        <f>'1.3_Baseline_Funding'!M227</f>
        <v>0</v>
      </c>
      <c r="J227" s="87">
        <f t="shared" si="27"/>
        <v>0</v>
      </c>
      <c r="K227" s="128">
        <f t="shared" si="28"/>
        <v>0</v>
      </c>
      <c r="L227" s="86"/>
      <c r="M227" s="91" t="str">
        <f t="shared" si="29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30"/>
        <v/>
      </c>
    </row>
    <row r="228" spans="1:20" x14ac:dyDescent="0.3">
      <c r="A228" s="113" t="str">
        <f>IF(C228="-","-",'0.1_Cover'!$B$14)</f>
        <v>-</v>
      </c>
      <c r="B228" s="88" t="str">
        <f>IF(C228="-","-",'0.1_Cover'!$B$15)</f>
        <v>-</v>
      </c>
      <c r="C228" s="61" t="str">
        <f>IF('4.1_Input_Sheet_Post_FD_Recalc'!D224="","",'4.1_Input_Sheet_Post_FD_Recalc'!D224)</f>
        <v>-</v>
      </c>
      <c r="D228" s="62" t="str">
        <f>IF('4_FD_Input_Sheet'!D224="","",'4_FD_Input_Sheet'!D224)</f>
        <v/>
      </c>
      <c r="E228" s="63" t="str">
        <f>IF('4_FD_Input_Sheet'!E224="","",'4_FD_Input_Sheet'!E224)</f>
        <v/>
      </c>
      <c r="F228" s="83" t="str">
        <f>IF('4_FD_Input_Sheet'!F224="","",'4_FD_Input_Sheet'!F224)</f>
        <v/>
      </c>
      <c r="G228" s="84" t="str">
        <f t="shared" si="26"/>
        <v/>
      </c>
      <c r="H228" s="113">
        <f>'1.3_Baseline_Funding'!I228</f>
        <v>0</v>
      </c>
      <c r="I228" s="114">
        <f>'1.3_Baseline_Funding'!M228</f>
        <v>0</v>
      </c>
      <c r="J228" s="87">
        <f t="shared" si="27"/>
        <v>0</v>
      </c>
      <c r="K228" s="128">
        <f t="shared" si="28"/>
        <v>0</v>
      </c>
      <c r="L228" s="86"/>
      <c r="M228" s="91" t="str">
        <f t="shared" si="29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30"/>
        <v/>
      </c>
    </row>
    <row r="229" spans="1:20" x14ac:dyDescent="0.3">
      <c r="A229" s="113" t="str">
        <f>IF(C229="-","-",'0.1_Cover'!$B$14)</f>
        <v>-</v>
      </c>
      <c r="B229" s="88" t="str">
        <f>IF(C229="-","-",'0.1_Cover'!$B$15)</f>
        <v>-</v>
      </c>
      <c r="C229" s="61" t="str">
        <f>IF('4.1_Input_Sheet_Post_FD_Recalc'!D225="","",'4.1_Input_Sheet_Post_FD_Recalc'!D225)</f>
        <v>-</v>
      </c>
      <c r="D229" s="62" t="str">
        <f>IF('4_FD_Input_Sheet'!D225="","",'4_FD_Input_Sheet'!D225)</f>
        <v/>
      </c>
      <c r="E229" s="63" t="str">
        <f>IF('4_FD_Input_Sheet'!E225="","",'4_FD_Input_Sheet'!E225)</f>
        <v/>
      </c>
      <c r="F229" s="83" t="str">
        <f>IF('4_FD_Input_Sheet'!F225="","",'4_FD_Input_Sheet'!F225)</f>
        <v/>
      </c>
      <c r="G229" s="84" t="str">
        <f t="shared" si="26"/>
        <v/>
      </c>
      <c r="H229" s="113">
        <f>'1.3_Baseline_Funding'!I229</f>
        <v>0</v>
      </c>
      <c r="I229" s="114">
        <f>'1.3_Baseline_Funding'!M229</f>
        <v>0</v>
      </c>
      <c r="J229" s="87">
        <f t="shared" si="27"/>
        <v>0</v>
      </c>
      <c r="K229" s="128">
        <f t="shared" si="28"/>
        <v>0</v>
      </c>
      <c r="L229" s="86"/>
      <c r="M229" s="91" t="str">
        <f t="shared" si="29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30"/>
        <v/>
      </c>
    </row>
    <row r="230" spans="1:20" x14ac:dyDescent="0.3">
      <c r="A230" s="113" t="str">
        <f>IF(C230="-","-",'0.1_Cover'!$B$14)</f>
        <v>-</v>
      </c>
      <c r="B230" s="88" t="str">
        <f>IF(C230="-","-",'0.1_Cover'!$B$15)</f>
        <v>-</v>
      </c>
      <c r="C230" s="61" t="str">
        <f>IF('4.1_Input_Sheet_Post_FD_Recalc'!D226="","",'4.1_Input_Sheet_Post_FD_Recalc'!D226)</f>
        <v>-</v>
      </c>
      <c r="D230" s="62" t="str">
        <f>IF('4_FD_Input_Sheet'!D226="","",'4_FD_Input_Sheet'!D226)</f>
        <v/>
      </c>
      <c r="E230" s="63" t="str">
        <f>IF('4_FD_Input_Sheet'!E226="","",'4_FD_Input_Sheet'!E226)</f>
        <v/>
      </c>
      <c r="F230" s="83" t="str">
        <f>IF('4_FD_Input_Sheet'!F226="","",'4_FD_Input_Sheet'!F226)</f>
        <v/>
      </c>
      <c r="G230" s="84" t="str">
        <f t="shared" si="26"/>
        <v/>
      </c>
      <c r="H230" s="113">
        <f>'1.3_Baseline_Funding'!I230</f>
        <v>0</v>
      </c>
      <c r="I230" s="114">
        <f>'1.3_Baseline_Funding'!M230</f>
        <v>0</v>
      </c>
      <c r="J230" s="87">
        <f t="shared" si="27"/>
        <v>0</v>
      </c>
      <c r="K230" s="128">
        <f t="shared" si="28"/>
        <v>0</v>
      </c>
      <c r="L230" s="86"/>
      <c r="M230" s="91" t="str">
        <f t="shared" si="29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30"/>
        <v/>
      </c>
    </row>
    <row r="231" spans="1:20" x14ac:dyDescent="0.3">
      <c r="A231" s="113" t="str">
        <f>IF(C231="-","-",'0.1_Cover'!$B$14)</f>
        <v>-</v>
      </c>
      <c r="B231" s="88" t="str">
        <f>IF(C231="-","-",'0.1_Cover'!$B$15)</f>
        <v>-</v>
      </c>
      <c r="C231" s="61" t="str">
        <f>IF('4.1_Input_Sheet_Post_FD_Recalc'!D227="","",'4.1_Input_Sheet_Post_FD_Recalc'!D227)</f>
        <v>-</v>
      </c>
      <c r="D231" s="62" t="str">
        <f>IF('4_FD_Input_Sheet'!D227="","",'4_FD_Input_Sheet'!D227)</f>
        <v/>
      </c>
      <c r="E231" s="63" t="str">
        <f>IF('4_FD_Input_Sheet'!E227="","",'4_FD_Input_Sheet'!E227)</f>
        <v/>
      </c>
      <c r="F231" s="83" t="str">
        <f>IF('4_FD_Input_Sheet'!F227="","",'4_FD_Input_Sheet'!F227)</f>
        <v/>
      </c>
      <c r="G231" s="84" t="str">
        <f t="shared" si="26"/>
        <v/>
      </c>
      <c r="H231" s="113">
        <f>'1.3_Baseline_Funding'!I231</f>
        <v>0</v>
      </c>
      <c r="I231" s="114">
        <f>'1.3_Baseline_Funding'!M231</f>
        <v>0</v>
      </c>
      <c r="J231" s="87">
        <f t="shared" si="27"/>
        <v>0</v>
      </c>
      <c r="K231" s="128">
        <f t="shared" si="28"/>
        <v>0</v>
      </c>
      <c r="L231" s="86"/>
      <c r="M231" s="91" t="str">
        <f t="shared" si="29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30"/>
        <v/>
      </c>
    </row>
    <row r="232" spans="1:20" x14ac:dyDescent="0.3">
      <c r="A232" s="113" t="str">
        <f>IF(C232="-","-",'0.1_Cover'!$B$14)</f>
        <v>-</v>
      </c>
      <c r="B232" s="88" t="str">
        <f>IF(C232="-","-",'0.1_Cover'!$B$15)</f>
        <v>-</v>
      </c>
      <c r="C232" s="61" t="str">
        <f>IF('4.1_Input_Sheet_Post_FD_Recalc'!D228="","",'4.1_Input_Sheet_Post_FD_Recalc'!D228)</f>
        <v>-</v>
      </c>
      <c r="D232" s="62" t="str">
        <f>IF('4_FD_Input_Sheet'!D228="","",'4_FD_Input_Sheet'!D228)</f>
        <v/>
      </c>
      <c r="E232" s="63" t="str">
        <f>IF('4_FD_Input_Sheet'!E228="","",'4_FD_Input_Sheet'!E228)</f>
        <v/>
      </c>
      <c r="F232" s="83" t="str">
        <f>IF('4_FD_Input_Sheet'!F228="","",'4_FD_Input_Sheet'!F228)</f>
        <v/>
      </c>
      <c r="G232" s="84" t="str">
        <f t="shared" si="26"/>
        <v/>
      </c>
      <c r="H232" s="113">
        <f>'1.3_Baseline_Funding'!I232</f>
        <v>0</v>
      </c>
      <c r="I232" s="114">
        <f>'1.3_Baseline_Funding'!M232</f>
        <v>0</v>
      </c>
      <c r="J232" s="87">
        <f t="shared" si="27"/>
        <v>0</v>
      </c>
      <c r="K232" s="128">
        <f t="shared" si="28"/>
        <v>0</v>
      </c>
      <c r="L232" s="86"/>
      <c r="M232" s="91" t="str">
        <f t="shared" si="29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30"/>
        <v/>
      </c>
    </row>
    <row r="233" spans="1:20" x14ac:dyDescent="0.3">
      <c r="A233" s="113" t="str">
        <f>IF(C233="-","-",'0.1_Cover'!$B$14)</f>
        <v>-</v>
      </c>
      <c r="B233" s="88" t="str">
        <f>IF(C233="-","-",'0.1_Cover'!$B$15)</f>
        <v>-</v>
      </c>
      <c r="C233" s="61" t="str">
        <f>IF('4.1_Input_Sheet_Post_FD_Recalc'!D229="","",'4.1_Input_Sheet_Post_FD_Recalc'!D229)</f>
        <v>-</v>
      </c>
      <c r="D233" s="62" t="str">
        <f>IF('4_FD_Input_Sheet'!D229="","",'4_FD_Input_Sheet'!D229)</f>
        <v/>
      </c>
      <c r="E233" s="63" t="str">
        <f>IF('4_FD_Input_Sheet'!E229="","",'4_FD_Input_Sheet'!E229)</f>
        <v/>
      </c>
      <c r="F233" s="83" t="str">
        <f>IF('4_FD_Input_Sheet'!F229="","",'4_FD_Input_Sheet'!F229)</f>
        <v/>
      </c>
      <c r="G233" s="84" t="str">
        <f t="shared" si="26"/>
        <v/>
      </c>
      <c r="H233" s="113">
        <f>'1.3_Baseline_Funding'!I233</f>
        <v>0</v>
      </c>
      <c r="I233" s="114">
        <f>'1.3_Baseline_Funding'!M233</f>
        <v>0</v>
      </c>
      <c r="J233" s="87">
        <f t="shared" si="27"/>
        <v>0</v>
      </c>
      <c r="K233" s="128">
        <f t="shared" si="28"/>
        <v>0</v>
      </c>
      <c r="L233" s="86"/>
      <c r="M233" s="91" t="str">
        <f t="shared" si="29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30"/>
        <v/>
      </c>
    </row>
    <row r="234" spans="1:20" x14ac:dyDescent="0.3">
      <c r="A234" s="113" t="str">
        <f>IF(C234="-","-",'0.1_Cover'!$B$14)</f>
        <v>-</v>
      </c>
      <c r="B234" s="88" t="str">
        <f>IF(C234="-","-",'0.1_Cover'!$B$15)</f>
        <v>-</v>
      </c>
      <c r="C234" s="61" t="str">
        <f>IF('4.1_Input_Sheet_Post_FD_Recalc'!D230="","",'4.1_Input_Sheet_Post_FD_Recalc'!D230)</f>
        <v>-</v>
      </c>
      <c r="D234" s="62" t="str">
        <f>IF('4_FD_Input_Sheet'!D230="","",'4_FD_Input_Sheet'!D230)</f>
        <v/>
      </c>
      <c r="E234" s="63" t="str">
        <f>IF('4_FD_Input_Sheet'!E230="","",'4_FD_Input_Sheet'!E230)</f>
        <v/>
      </c>
      <c r="F234" s="83" t="str">
        <f>IF('4_FD_Input_Sheet'!F230="","",'4_FD_Input_Sheet'!F230)</f>
        <v/>
      </c>
      <c r="G234" s="84" t="str">
        <f t="shared" si="26"/>
        <v/>
      </c>
      <c r="H234" s="113">
        <f>'1.3_Baseline_Funding'!I234</f>
        <v>0</v>
      </c>
      <c r="I234" s="114">
        <f>'1.3_Baseline_Funding'!M234</f>
        <v>0</v>
      </c>
      <c r="J234" s="87">
        <f t="shared" si="27"/>
        <v>0</v>
      </c>
      <c r="K234" s="128">
        <f t="shared" si="28"/>
        <v>0</v>
      </c>
      <c r="L234" s="86"/>
      <c r="M234" s="91" t="str">
        <f t="shared" si="29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30"/>
        <v/>
      </c>
    </row>
    <row r="235" spans="1:20" x14ac:dyDescent="0.3">
      <c r="A235" s="113" t="str">
        <f>IF(C235="-","-",'0.1_Cover'!$B$14)</f>
        <v>-</v>
      </c>
      <c r="B235" s="88" t="str">
        <f>IF(C235="-","-",'0.1_Cover'!$B$15)</f>
        <v>-</v>
      </c>
      <c r="C235" s="61" t="str">
        <f>IF('4.1_Input_Sheet_Post_FD_Recalc'!D231="","",'4.1_Input_Sheet_Post_FD_Recalc'!D231)</f>
        <v>-</v>
      </c>
      <c r="D235" s="62" t="str">
        <f>IF('4_FD_Input_Sheet'!D231="","",'4_FD_Input_Sheet'!D231)</f>
        <v/>
      </c>
      <c r="E235" s="63" t="str">
        <f>IF('4_FD_Input_Sheet'!E231="","",'4_FD_Input_Sheet'!E231)</f>
        <v/>
      </c>
      <c r="F235" s="83" t="str">
        <f>IF('4_FD_Input_Sheet'!F231="","",'4_FD_Input_Sheet'!F231)</f>
        <v/>
      </c>
      <c r="G235" s="84" t="str">
        <f t="shared" si="26"/>
        <v/>
      </c>
      <c r="H235" s="113">
        <f>'1.3_Baseline_Funding'!I235</f>
        <v>0</v>
      </c>
      <c r="I235" s="114">
        <f>'1.3_Baseline_Funding'!M235</f>
        <v>0</v>
      </c>
      <c r="J235" s="87">
        <f t="shared" si="27"/>
        <v>0</v>
      </c>
      <c r="K235" s="128">
        <f t="shared" si="28"/>
        <v>0</v>
      </c>
      <c r="L235" s="86"/>
      <c r="M235" s="91" t="str">
        <f t="shared" si="29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30"/>
        <v/>
      </c>
    </row>
    <row r="236" spans="1:20" x14ac:dyDescent="0.3">
      <c r="A236" s="113" t="str">
        <f>IF(C236="-","-",'0.1_Cover'!$B$14)</f>
        <v>-</v>
      </c>
      <c r="B236" s="88" t="str">
        <f>IF(C236="-","-",'0.1_Cover'!$B$15)</f>
        <v>-</v>
      </c>
      <c r="C236" s="61" t="str">
        <f>IF('4.1_Input_Sheet_Post_FD_Recalc'!D232="","",'4.1_Input_Sheet_Post_FD_Recalc'!D232)</f>
        <v>-</v>
      </c>
      <c r="D236" s="62" t="str">
        <f>IF('4_FD_Input_Sheet'!D232="","",'4_FD_Input_Sheet'!D232)</f>
        <v/>
      </c>
      <c r="E236" s="63" t="str">
        <f>IF('4_FD_Input_Sheet'!E232="","",'4_FD_Input_Sheet'!E232)</f>
        <v/>
      </c>
      <c r="F236" s="83" t="str">
        <f>IF('4_FD_Input_Sheet'!F232="","",'4_FD_Input_Sheet'!F232)</f>
        <v/>
      </c>
      <c r="G236" s="84" t="str">
        <f t="shared" si="26"/>
        <v/>
      </c>
      <c r="H236" s="113">
        <f>'1.3_Baseline_Funding'!I236</f>
        <v>0</v>
      </c>
      <c r="I236" s="114">
        <f>'1.3_Baseline_Funding'!M236</f>
        <v>0</v>
      </c>
      <c r="J236" s="87">
        <f t="shared" si="27"/>
        <v>0</v>
      </c>
      <c r="K236" s="128">
        <f t="shared" si="28"/>
        <v>0</v>
      </c>
      <c r="L236" s="86"/>
      <c r="M236" s="91" t="str">
        <f t="shared" si="29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30"/>
        <v/>
      </c>
    </row>
    <row r="237" spans="1:20" x14ac:dyDescent="0.3">
      <c r="A237" s="113" t="str">
        <f>IF(C237="-","-",'0.1_Cover'!$B$14)</f>
        <v>-</v>
      </c>
      <c r="B237" s="88" t="str">
        <f>IF(C237="-","-",'0.1_Cover'!$B$15)</f>
        <v>-</v>
      </c>
      <c r="C237" s="61" t="str">
        <f>IF('4.1_Input_Sheet_Post_FD_Recalc'!D233="","",'4.1_Input_Sheet_Post_FD_Recalc'!D233)</f>
        <v>-</v>
      </c>
      <c r="D237" s="62" t="str">
        <f>IF('4_FD_Input_Sheet'!D233="","",'4_FD_Input_Sheet'!D233)</f>
        <v/>
      </c>
      <c r="E237" s="63" t="str">
        <f>IF('4_FD_Input_Sheet'!E233="","",'4_FD_Input_Sheet'!E233)</f>
        <v/>
      </c>
      <c r="F237" s="83" t="str">
        <f>IF('4_FD_Input_Sheet'!F233="","",'4_FD_Input_Sheet'!F233)</f>
        <v/>
      </c>
      <c r="G237" s="84" t="str">
        <f t="shared" si="26"/>
        <v/>
      </c>
      <c r="H237" s="113">
        <f>'1.3_Baseline_Funding'!I237</f>
        <v>0</v>
      </c>
      <c r="I237" s="114">
        <f>'1.3_Baseline_Funding'!M237</f>
        <v>0</v>
      </c>
      <c r="J237" s="87">
        <f t="shared" si="27"/>
        <v>0</v>
      </c>
      <c r="K237" s="128">
        <f t="shared" si="28"/>
        <v>0</v>
      </c>
      <c r="L237" s="86"/>
      <c r="M237" s="91" t="str">
        <f t="shared" si="29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30"/>
        <v/>
      </c>
    </row>
    <row r="238" spans="1:20" x14ac:dyDescent="0.3">
      <c r="A238" s="113" t="str">
        <f>IF(C238="-","-",'0.1_Cover'!$B$14)</f>
        <v>-</v>
      </c>
      <c r="B238" s="88" t="str">
        <f>IF(C238="-","-",'0.1_Cover'!$B$15)</f>
        <v>-</v>
      </c>
      <c r="C238" s="61" t="str">
        <f>IF('4.1_Input_Sheet_Post_FD_Recalc'!D234="","",'4.1_Input_Sheet_Post_FD_Recalc'!D234)</f>
        <v>-</v>
      </c>
      <c r="D238" s="62" t="str">
        <f>IF('4_FD_Input_Sheet'!D234="","",'4_FD_Input_Sheet'!D234)</f>
        <v/>
      </c>
      <c r="E238" s="63" t="str">
        <f>IF('4_FD_Input_Sheet'!E234="","",'4_FD_Input_Sheet'!E234)</f>
        <v/>
      </c>
      <c r="F238" s="83" t="str">
        <f>IF('4_FD_Input_Sheet'!F234="","",'4_FD_Input_Sheet'!F234)</f>
        <v/>
      </c>
      <c r="G238" s="84" t="str">
        <f t="shared" si="26"/>
        <v/>
      </c>
      <c r="H238" s="113">
        <f>'1.3_Baseline_Funding'!I238</f>
        <v>0</v>
      </c>
      <c r="I238" s="114">
        <f>'1.3_Baseline_Funding'!M238</f>
        <v>0</v>
      </c>
      <c r="J238" s="87">
        <f t="shared" si="27"/>
        <v>0</v>
      </c>
      <c r="K238" s="128">
        <f t="shared" si="28"/>
        <v>0</v>
      </c>
      <c r="L238" s="86"/>
      <c r="M238" s="91" t="str">
        <f t="shared" si="29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30"/>
        <v/>
      </c>
    </row>
    <row r="239" spans="1:20" x14ac:dyDescent="0.3">
      <c r="A239" s="113" t="str">
        <f>IF(C239="-","-",'0.1_Cover'!$B$14)</f>
        <v>-</v>
      </c>
      <c r="B239" s="88" t="str">
        <f>IF(C239="-","-",'0.1_Cover'!$B$15)</f>
        <v>-</v>
      </c>
      <c r="C239" s="61" t="str">
        <f>IF('4.1_Input_Sheet_Post_FD_Recalc'!D235="","",'4.1_Input_Sheet_Post_FD_Recalc'!D235)</f>
        <v>-</v>
      </c>
      <c r="D239" s="62" t="str">
        <f>IF('4_FD_Input_Sheet'!D235="","",'4_FD_Input_Sheet'!D235)</f>
        <v/>
      </c>
      <c r="E239" s="63" t="str">
        <f>IF('4_FD_Input_Sheet'!E235="","",'4_FD_Input_Sheet'!E235)</f>
        <v/>
      </c>
      <c r="F239" s="83" t="str">
        <f>IF('4_FD_Input_Sheet'!F235="","",'4_FD_Input_Sheet'!F235)</f>
        <v/>
      </c>
      <c r="G239" s="84" t="str">
        <f t="shared" si="26"/>
        <v/>
      </c>
      <c r="H239" s="113">
        <f>'1.3_Baseline_Funding'!I239</f>
        <v>0</v>
      </c>
      <c r="I239" s="114">
        <f>'1.3_Baseline_Funding'!M239</f>
        <v>0</v>
      </c>
      <c r="J239" s="87">
        <f t="shared" si="27"/>
        <v>0</v>
      </c>
      <c r="K239" s="128">
        <f t="shared" si="28"/>
        <v>0</v>
      </c>
      <c r="L239" s="86"/>
      <c r="M239" s="91" t="str">
        <f t="shared" si="29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30"/>
        <v/>
      </c>
    </row>
    <row r="240" spans="1:20" x14ac:dyDescent="0.3">
      <c r="A240" s="113" t="str">
        <f>IF(C240="-","-",'0.1_Cover'!$B$14)</f>
        <v>-</v>
      </c>
      <c r="B240" s="88" t="str">
        <f>IF(C240="-","-",'0.1_Cover'!$B$15)</f>
        <v>-</v>
      </c>
      <c r="C240" s="61" t="str">
        <f>IF('4.1_Input_Sheet_Post_FD_Recalc'!D236="","",'4.1_Input_Sheet_Post_FD_Recalc'!D236)</f>
        <v>-</v>
      </c>
      <c r="D240" s="62" t="str">
        <f>IF('4_FD_Input_Sheet'!D236="","",'4_FD_Input_Sheet'!D236)</f>
        <v/>
      </c>
      <c r="E240" s="63" t="str">
        <f>IF('4_FD_Input_Sheet'!E236="","",'4_FD_Input_Sheet'!E236)</f>
        <v/>
      </c>
      <c r="F240" s="83" t="str">
        <f>IF('4_FD_Input_Sheet'!F236="","",'4_FD_Input_Sheet'!F236)</f>
        <v/>
      </c>
      <c r="G240" s="84" t="str">
        <f t="shared" si="26"/>
        <v/>
      </c>
      <c r="H240" s="113">
        <f>'1.3_Baseline_Funding'!I240</f>
        <v>0</v>
      </c>
      <c r="I240" s="114">
        <f>'1.3_Baseline_Funding'!M240</f>
        <v>0</v>
      </c>
      <c r="J240" s="87">
        <f t="shared" si="27"/>
        <v>0</v>
      </c>
      <c r="K240" s="128">
        <f t="shared" si="28"/>
        <v>0</v>
      </c>
      <c r="L240" s="86"/>
      <c r="M240" s="91" t="str">
        <f t="shared" si="29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30"/>
        <v/>
      </c>
    </row>
    <row r="241" spans="1:20" x14ac:dyDescent="0.3">
      <c r="A241" s="113" t="str">
        <f>IF(C241="-","-",'0.1_Cover'!$B$14)</f>
        <v>-</v>
      </c>
      <c r="B241" s="88" t="str">
        <f>IF(C241="-","-",'0.1_Cover'!$B$15)</f>
        <v>-</v>
      </c>
      <c r="C241" s="61" t="str">
        <f>IF('4.1_Input_Sheet_Post_FD_Recalc'!D237="","",'4.1_Input_Sheet_Post_FD_Recalc'!D237)</f>
        <v>-</v>
      </c>
      <c r="D241" s="62" t="str">
        <f>IF('4_FD_Input_Sheet'!D237="","",'4_FD_Input_Sheet'!D237)</f>
        <v/>
      </c>
      <c r="E241" s="63" t="str">
        <f>IF('4_FD_Input_Sheet'!E237="","",'4_FD_Input_Sheet'!E237)</f>
        <v/>
      </c>
      <c r="F241" s="83" t="str">
        <f>IF('4_FD_Input_Sheet'!F237="","",'4_FD_Input_Sheet'!F237)</f>
        <v/>
      </c>
      <c r="G241" s="84" t="str">
        <f t="shared" si="26"/>
        <v/>
      </c>
      <c r="H241" s="113">
        <f>'1.3_Baseline_Funding'!I241</f>
        <v>0</v>
      </c>
      <c r="I241" s="114">
        <f>'1.3_Baseline_Funding'!M241</f>
        <v>0</v>
      </c>
      <c r="J241" s="87">
        <f t="shared" si="27"/>
        <v>0</v>
      </c>
      <c r="K241" s="128">
        <f t="shared" si="28"/>
        <v>0</v>
      </c>
      <c r="L241" s="86"/>
      <c r="M241" s="91" t="str">
        <f t="shared" si="29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30"/>
        <v/>
      </c>
    </row>
    <row r="242" spans="1:20" x14ac:dyDescent="0.3">
      <c r="A242" s="113" t="str">
        <f>IF(C242="-","-",'0.1_Cover'!$B$14)</f>
        <v>-</v>
      </c>
      <c r="B242" s="88" t="str">
        <f>IF(C242="-","-",'0.1_Cover'!$B$15)</f>
        <v>-</v>
      </c>
      <c r="C242" s="61" t="str">
        <f>IF('4.1_Input_Sheet_Post_FD_Recalc'!D238="","",'4.1_Input_Sheet_Post_FD_Recalc'!D238)</f>
        <v>-</v>
      </c>
      <c r="D242" s="62" t="str">
        <f>IF('4_FD_Input_Sheet'!D238="","",'4_FD_Input_Sheet'!D238)</f>
        <v/>
      </c>
      <c r="E242" s="63" t="str">
        <f>IF('4_FD_Input_Sheet'!E238="","",'4_FD_Input_Sheet'!E238)</f>
        <v/>
      </c>
      <c r="F242" s="83" t="str">
        <f>IF('4_FD_Input_Sheet'!F238="","",'4_FD_Input_Sheet'!F238)</f>
        <v/>
      </c>
      <c r="G242" s="84" t="str">
        <f t="shared" si="26"/>
        <v/>
      </c>
      <c r="H242" s="113">
        <f>'1.3_Baseline_Funding'!I242</f>
        <v>0</v>
      </c>
      <c r="I242" s="114">
        <f>'1.3_Baseline_Funding'!M242</f>
        <v>0</v>
      </c>
      <c r="J242" s="87">
        <f t="shared" si="27"/>
        <v>0</v>
      </c>
      <c r="K242" s="128">
        <f t="shared" si="28"/>
        <v>0</v>
      </c>
      <c r="L242" s="86"/>
      <c r="M242" s="91" t="str">
        <f t="shared" si="29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30"/>
        <v/>
      </c>
    </row>
    <row r="243" spans="1:20" x14ac:dyDescent="0.3">
      <c r="A243" s="113" t="str">
        <f>IF(C243="-","-",'0.1_Cover'!$B$14)</f>
        <v>-</v>
      </c>
      <c r="B243" s="88" t="str">
        <f>IF(C243="-","-",'0.1_Cover'!$B$15)</f>
        <v>-</v>
      </c>
      <c r="C243" s="61" t="str">
        <f>IF('4.1_Input_Sheet_Post_FD_Recalc'!D239="","",'4.1_Input_Sheet_Post_FD_Recalc'!D239)</f>
        <v>-</v>
      </c>
      <c r="D243" s="62" t="str">
        <f>IF('4_FD_Input_Sheet'!D239="","",'4_FD_Input_Sheet'!D239)</f>
        <v/>
      </c>
      <c r="E243" s="63" t="str">
        <f>IF('4_FD_Input_Sheet'!E239="","",'4_FD_Input_Sheet'!E239)</f>
        <v/>
      </c>
      <c r="F243" s="83" t="str">
        <f>IF('4_FD_Input_Sheet'!F239="","",'4_FD_Input_Sheet'!F239)</f>
        <v/>
      </c>
      <c r="G243" s="84" t="str">
        <f t="shared" si="26"/>
        <v/>
      </c>
      <c r="H243" s="113">
        <f>'1.3_Baseline_Funding'!I243</f>
        <v>0</v>
      </c>
      <c r="I243" s="114">
        <f>'1.3_Baseline_Funding'!M243</f>
        <v>0</v>
      </c>
      <c r="J243" s="87">
        <f t="shared" si="27"/>
        <v>0</v>
      </c>
      <c r="K243" s="128">
        <f t="shared" si="28"/>
        <v>0</v>
      </c>
      <c r="L243" s="86"/>
      <c r="M243" s="91" t="str">
        <f t="shared" si="29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30"/>
        <v/>
      </c>
    </row>
    <row r="244" spans="1:20" x14ac:dyDescent="0.3">
      <c r="A244" s="113" t="str">
        <f>IF(C244="-","-",'0.1_Cover'!$B$14)</f>
        <v>-</v>
      </c>
      <c r="B244" s="88" t="str">
        <f>IF(C244="-","-",'0.1_Cover'!$B$15)</f>
        <v>-</v>
      </c>
      <c r="C244" s="61" t="str">
        <f>IF('4.1_Input_Sheet_Post_FD_Recalc'!D240="","",'4.1_Input_Sheet_Post_FD_Recalc'!D240)</f>
        <v>-</v>
      </c>
      <c r="D244" s="62" t="str">
        <f>IF('4_FD_Input_Sheet'!D240="","",'4_FD_Input_Sheet'!D240)</f>
        <v/>
      </c>
      <c r="E244" s="63" t="str">
        <f>IF('4_FD_Input_Sheet'!E240="","",'4_FD_Input_Sheet'!E240)</f>
        <v/>
      </c>
      <c r="F244" s="83" t="str">
        <f>IF('4_FD_Input_Sheet'!F240="","",'4_FD_Input_Sheet'!F240)</f>
        <v/>
      </c>
      <c r="G244" s="84" t="str">
        <f t="shared" si="26"/>
        <v/>
      </c>
      <c r="H244" s="113">
        <f>'1.3_Baseline_Funding'!I244</f>
        <v>0</v>
      </c>
      <c r="I244" s="114">
        <f>'1.3_Baseline_Funding'!M244</f>
        <v>0</v>
      </c>
      <c r="J244" s="87">
        <f t="shared" si="27"/>
        <v>0</v>
      </c>
      <c r="K244" s="128">
        <f t="shared" si="28"/>
        <v>0</v>
      </c>
      <c r="L244" s="86"/>
      <c r="M244" s="91" t="str">
        <f t="shared" si="29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30"/>
        <v/>
      </c>
    </row>
    <row r="245" spans="1:20" x14ac:dyDescent="0.3">
      <c r="A245" s="113" t="str">
        <f>IF(C245="-","-",'0.1_Cover'!$B$14)</f>
        <v>-</v>
      </c>
      <c r="B245" s="88" t="str">
        <f>IF(C245="-","-",'0.1_Cover'!$B$15)</f>
        <v>-</v>
      </c>
      <c r="C245" s="61" t="str">
        <f>IF('4.1_Input_Sheet_Post_FD_Recalc'!D241="","",'4.1_Input_Sheet_Post_FD_Recalc'!D241)</f>
        <v>-</v>
      </c>
      <c r="D245" s="62" t="str">
        <f>IF('4_FD_Input_Sheet'!D241="","",'4_FD_Input_Sheet'!D241)</f>
        <v/>
      </c>
      <c r="E245" s="63" t="str">
        <f>IF('4_FD_Input_Sheet'!E241="","",'4_FD_Input_Sheet'!E241)</f>
        <v/>
      </c>
      <c r="F245" s="83" t="str">
        <f>IF('4_FD_Input_Sheet'!F241="","",'4_FD_Input_Sheet'!F241)</f>
        <v/>
      </c>
      <c r="G245" s="84" t="str">
        <f t="shared" si="26"/>
        <v/>
      </c>
      <c r="H245" s="113">
        <f>'1.3_Baseline_Funding'!I245</f>
        <v>0</v>
      </c>
      <c r="I245" s="114">
        <f>'1.3_Baseline_Funding'!M245</f>
        <v>0</v>
      </c>
      <c r="J245" s="87">
        <f t="shared" si="27"/>
        <v>0</v>
      </c>
      <c r="K245" s="128">
        <f t="shared" si="28"/>
        <v>0</v>
      </c>
      <c r="L245" s="86"/>
      <c r="M245" s="91" t="str">
        <f t="shared" si="29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30"/>
        <v/>
      </c>
    </row>
    <row r="246" spans="1:20" x14ac:dyDescent="0.3">
      <c r="A246" s="113" t="str">
        <f>IF(C246="-","-",'0.1_Cover'!$B$14)</f>
        <v>-</v>
      </c>
      <c r="B246" s="88" t="str">
        <f>IF(C246="-","-",'0.1_Cover'!$B$15)</f>
        <v>-</v>
      </c>
      <c r="C246" s="61" t="str">
        <f>IF('4.1_Input_Sheet_Post_FD_Recalc'!D242="","",'4.1_Input_Sheet_Post_FD_Recalc'!D242)</f>
        <v>-</v>
      </c>
      <c r="D246" s="62" t="str">
        <f>IF('4_FD_Input_Sheet'!D242="","",'4_FD_Input_Sheet'!D242)</f>
        <v/>
      </c>
      <c r="E246" s="63" t="str">
        <f>IF('4_FD_Input_Sheet'!E242="","",'4_FD_Input_Sheet'!E242)</f>
        <v/>
      </c>
      <c r="F246" s="83" t="str">
        <f>IF('4_FD_Input_Sheet'!F242="","",'4_FD_Input_Sheet'!F242)</f>
        <v/>
      </c>
      <c r="G246" s="84" t="str">
        <f t="shared" si="26"/>
        <v/>
      </c>
      <c r="H246" s="113">
        <f>'1.3_Baseline_Funding'!I246</f>
        <v>0</v>
      </c>
      <c r="I246" s="114">
        <f>'1.3_Baseline_Funding'!M246</f>
        <v>0</v>
      </c>
      <c r="J246" s="87">
        <f t="shared" si="27"/>
        <v>0</v>
      </c>
      <c r="K246" s="128">
        <f t="shared" si="28"/>
        <v>0</v>
      </c>
      <c r="L246" s="86"/>
      <c r="M246" s="91" t="str">
        <f t="shared" si="29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30"/>
        <v/>
      </c>
    </row>
    <row r="247" spans="1:20" x14ac:dyDescent="0.3">
      <c r="A247" s="113" t="str">
        <f>IF(C247="-","-",'0.1_Cover'!$B$14)</f>
        <v>-</v>
      </c>
      <c r="B247" s="88" t="str">
        <f>IF(C247="-","-",'0.1_Cover'!$B$15)</f>
        <v>-</v>
      </c>
      <c r="C247" s="61" t="str">
        <f>IF('4.1_Input_Sheet_Post_FD_Recalc'!D243="","",'4.1_Input_Sheet_Post_FD_Recalc'!D243)</f>
        <v>-</v>
      </c>
      <c r="D247" s="62" t="str">
        <f>IF('4_FD_Input_Sheet'!D243="","",'4_FD_Input_Sheet'!D243)</f>
        <v/>
      </c>
      <c r="E247" s="63" t="str">
        <f>IF('4_FD_Input_Sheet'!E243="","",'4_FD_Input_Sheet'!E243)</f>
        <v/>
      </c>
      <c r="F247" s="83" t="str">
        <f>IF('4_FD_Input_Sheet'!F243="","",'4_FD_Input_Sheet'!F243)</f>
        <v/>
      </c>
      <c r="G247" s="84" t="str">
        <f t="shared" si="26"/>
        <v/>
      </c>
      <c r="H247" s="113">
        <f>'1.3_Baseline_Funding'!I247</f>
        <v>0</v>
      </c>
      <c r="I247" s="114">
        <f>'1.3_Baseline_Funding'!M247</f>
        <v>0</v>
      </c>
      <c r="J247" s="87">
        <f t="shared" si="27"/>
        <v>0</v>
      </c>
      <c r="K247" s="128">
        <f t="shared" si="28"/>
        <v>0</v>
      </c>
      <c r="L247" s="86"/>
      <c r="M247" s="91" t="str">
        <f t="shared" si="29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30"/>
        <v/>
      </c>
    </row>
    <row r="248" spans="1:20" x14ac:dyDescent="0.3">
      <c r="A248" s="113" t="str">
        <f>IF(C248="-","-",'0.1_Cover'!$B$14)</f>
        <v>-</v>
      </c>
      <c r="B248" s="88" t="str">
        <f>IF(C248="-","-",'0.1_Cover'!$B$15)</f>
        <v>-</v>
      </c>
      <c r="C248" s="61" t="str">
        <f>IF('4.1_Input_Sheet_Post_FD_Recalc'!D244="","",'4.1_Input_Sheet_Post_FD_Recalc'!D244)</f>
        <v>-</v>
      </c>
      <c r="D248" s="62" t="str">
        <f>IF('4_FD_Input_Sheet'!D244="","",'4_FD_Input_Sheet'!D244)</f>
        <v/>
      </c>
      <c r="E248" s="63" t="str">
        <f>IF('4_FD_Input_Sheet'!E244="","",'4_FD_Input_Sheet'!E244)</f>
        <v/>
      </c>
      <c r="F248" s="83" t="str">
        <f>IF('4_FD_Input_Sheet'!F244="","",'4_FD_Input_Sheet'!F244)</f>
        <v/>
      </c>
      <c r="G248" s="84" t="str">
        <f t="shared" si="26"/>
        <v/>
      </c>
      <c r="H248" s="113">
        <f>'1.3_Baseline_Funding'!I248</f>
        <v>0</v>
      </c>
      <c r="I248" s="114">
        <f>'1.3_Baseline_Funding'!M248</f>
        <v>0</v>
      </c>
      <c r="J248" s="87">
        <f t="shared" si="27"/>
        <v>0</v>
      </c>
      <c r="K248" s="128">
        <f t="shared" si="28"/>
        <v>0</v>
      </c>
      <c r="L248" s="86"/>
      <c r="M248" s="91" t="str">
        <f t="shared" si="29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30"/>
        <v/>
      </c>
    </row>
    <row r="249" spans="1:20" x14ac:dyDescent="0.3">
      <c r="A249" s="113" t="str">
        <f>IF(C249="-","-",'0.1_Cover'!$B$14)</f>
        <v>-</v>
      </c>
      <c r="B249" s="88" t="str">
        <f>IF(C249="-","-",'0.1_Cover'!$B$15)</f>
        <v>-</v>
      </c>
      <c r="C249" s="61" t="str">
        <f>IF('4.1_Input_Sheet_Post_FD_Recalc'!D245="","",'4.1_Input_Sheet_Post_FD_Recalc'!D245)</f>
        <v>-</v>
      </c>
      <c r="D249" s="62" t="str">
        <f>IF('4_FD_Input_Sheet'!D245="","",'4_FD_Input_Sheet'!D245)</f>
        <v/>
      </c>
      <c r="E249" s="63" t="str">
        <f>IF('4_FD_Input_Sheet'!E245="","",'4_FD_Input_Sheet'!E245)</f>
        <v/>
      </c>
      <c r="F249" s="83" t="str">
        <f>IF('4_FD_Input_Sheet'!F245="","",'4_FD_Input_Sheet'!F245)</f>
        <v/>
      </c>
      <c r="G249" s="84" t="str">
        <f t="shared" si="26"/>
        <v/>
      </c>
      <c r="H249" s="113">
        <f>'1.3_Baseline_Funding'!I249</f>
        <v>0</v>
      </c>
      <c r="I249" s="114">
        <f>'1.3_Baseline_Funding'!M249</f>
        <v>0</v>
      </c>
      <c r="J249" s="87">
        <f t="shared" si="27"/>
        <v>0</v>
      </c>
      <c r="K249" s="128">
        <f t="shared" si="28"/>
        <v>0</v>
      </c>
      <c r="L249" s="86"/>
      <c r="M249" s="91" t="str">
        <f t="shared" si="29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30"/>
        <v/>
      </c>
    </row>
    <row r="250" spans="1:20" x14ac:dyDescent="0.3">
      <c r="A250" s="113" t="str">
        <f>IF(C250="-","-",'0.1_Cover'!$B$14)</f>
        <v>-</v>
      </c>
      <c r="B250" s="88" t="str">
        <f>IF(C250="-","-",'0.1_Cover'!$B$15)</f>
        <v>-</v>
      </c>
      <c r="C250" s="61" t="str">
        <f>IF('4.1_Input_Sheet_Post_FD_Recalc'!D246="","",'4.1_Input_Sheet_Post_FD_Recalc'!D246)</f>
        <v>-</v>
      </c>
      <c r="D250" s="62" t="str">
        <f>IF('4_FD_Input_Sheet'!D246="","",'4_FD_Input_Sheet'!D246)</f>
        <v/>
      </c>
      <c r="E250" s="63" t="str">
        <f>IF('4_FD_Input_Sheet'!E246="","",'4_FD_Input_Sheet'!E246)</f>
        <v/>
      </c>
      <c r="F250" s="83" t="str">
        <f>IF('4_FD_Input_Sheet'!F246="","",'4_FD_Input_Sheet'!F246)</f>
        <v/>
      </c>
      <c r="G250" s="84" t="str">
        <f t="shared" si="26"/>
        <v/>
      </c>
      <c r="H250" s="113">
        <f>'1.3_Baseline_Funding'!I250</f>
        <v>0</v>
      </c>
      <c r="I250" s="114">
        <f>'1.3_Baseline_Funding'!M250</f>
        <v>0</v>
      </c>
      <c r="J250" s="87">
        <f t="shared" si="27"/>
        <v>0</v>
      </c>
      <c r="K250" s="128">
        <f t="shared" si="28"/>
        <v>0</v>
      </c>
      <c r="L250" s="86"/>
      <c r="M250" s="91" t="str">
        <f t="shared" si="29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30"/>
        <v/>
      </c>
    </row>
    <row r="251" spans="1:20" x14ac:dyDescent="0.3">
      <c r="A251" s="113" t="str">
        <f>IF(C251="-","-",'0.1_Cover'!$B$14)</f>
        <v>-</v>
      </c>
      <c r="B251" s="88" t="str">
        <f>IF(C251="-","-",'0.1_Cover'!$B$15)</f>
        <v>-</v>
      </c>
      <c r="C251" s="61" t="str">
        <f>IF('4.1_Input_Sheet_Post_FD_Recalc'!D247="","",'4.1_Input_Sheet_Post_FD_Recalc'!D247)</f>
        <v>-</v>
      </c>
      <c r="D251" s="62" t="str">
        <f>IF('4_FD_Input_Sheet'!D247="","",'4_FD_Input_Sheet'!D247)</f>
        <v/>
      </c>
      <c r="E251" s="63" t="str">
        <f>IF('4_FD_Input_Sheet'!E247="","",'4_FD_Input_Sheet'!E247)</f>
        <v/>
      </c>
      <c r="F251" s="83" t="str">
        <f>IF('4_FD_Input_Sheet'!F247="","",'4_FD_Input_Sheet'!F247)</f>
        <v/>
      </c>
      <c r="G251" s="84" t="str">
        <f t="shared" si="26"/>
        <v/>
      </c>
      <c r="H251" s="113">
        <f>'1.3_Baseline_Funding'!I251</f>
        <v>0</v>
      </c>
      <c r="I251" s="114">
        <f>'1.3_Baseline_Funding'!M251</f>
        <v>0</v>
      </c>
      <c r="J251" s="87">
        <f t="shared" si="27"/>
        <v>0</v>
      </c>
      <c r="K251" s="128">
        <f t="shared" si="28"/>
        <v>0</v>
      </c>
      <c r="L251" s="86"/>
      <c r="M251" s="91" t="str">
        <f t="shared" si="29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30"/>
        <v/>
      </c>
    </row>
    <row r="252" spans="1:20" x14ac:dyDescent="0.3">
      <c r="A252" s="113" t="str">
        <f>IF(C252="-","-",'0.1_Cover'!$B$14)</f>
        <v>-</v>
      </c>
      <c r="B252" s="88" t="str">
        <f>IF(C252="-","-",'0.1_Cover'!$B$15)</f>
        <v>-</v>
      </c>
      <c r="C252" s="61" t="str">
        <f>IF('4.1_Input_Sheet_Post_FD_Recalc'!D248="","",'4.1_Input_Sheet_Post_FD_Recalc'!D248)</f>
        <v>-</v>
      </c>
      <c r="D252" s="62" t="str">
        <f>IF('4_FD_Input_Sheet'!D248="","",'4_FD_Input_Sheet'!D248)</f>
        <v/>
      </c>
      <c r="E252" s="63" t="str">
        <f>IF('4_FD_Input_Sheet'!E248="","",'4_FD_Input_Sheet'!E248)</f>
        <v/>
      </c>
      <c r="F252" s="83" t="str">
        <f>IF('4_FD_Input_Sheet'!F248="","",'4_FD_Input_Sheet'!F248)</f>
        <v/>
      </c>
      <c r="G252" s="84" t="str">
        <f t="shared" si="26"/>
        <v/>
      </c>
      <c r="H252" s="113">
        <f>'1.3_Baseline_Funding'!I252</f>
        <v>0</v>
      </c>
      <c r="I252" s="114">
        <f>'1.3_Baseline_Funding'!M252</f>
        <v>0</v>
      </c>
      <c r="J252" s="87">
        <f t="shared" si="27"/>
        <v>0</v>
      </c>
      <c r="K252" s="128">
        <f t="shared" si="28"/>
        <v>0</v>
      </c>
      <c r="L252" s="86"/>
      <c r="M252" s="91" t="str">
        <f t="shared" si="29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30"/>
        <v/>
      </c>
    </row>
    <row r="253" spans="1:20" x14ac:dyDescent="0.3">
      <c r="A253" s="113" t="str">
        <f>IF(C253="-","-",'0.1_Cover'!$B$14)</f>
        <v>-</v>
      </c>
      <c r="B253" s="88" t="str">
        <f>IF(C253="-","-",'0.1_Cover'!$B$15)</f>
        <v>-</v>
      </c>
      <c r="C253" s="61" t="str">
        <f>IF('4.1_Input_Sheet_Post_FD_Recalc'!D249="","",'4.1_Input_Sheet_Post_FD_Recalc'!D249)</f>
        <v>-</v>
      </c>
      <c r="D253" s="62" t="str">
        <f>IF('4_FD_Input_Sheet'!D249="","",'4_FD_Input_Sheet'!D249)</f>
        <v/>
      </c>
      <c r="E253" s="63" t="str">
        <f>IF('4_FD_Input_Sheet'!E249="","",'4_FD_Input_Sheet'!E249)</f>
        <v/>
      </c>
      <c r="F253" s="83" t="str">
        <f>IF('4_FD_Input_Sheet'!F249="","",'4_FD_Input_Sheet'!F249)</f>
        <v/>
      </c>
      <c r="G253" s="84" t="str">
        <f t="shared" si="26"/>
        <v/>
      </c>
      <c r="H253" s="113">
        <f>'1.3_Baseline_Funding'!I253</f>
        <v>0</v>
      </c>
      <c r="I253" s="114">
        <f>'1.3_Baseline_Funding'!M253</f>
        <v>0</v>
      </c>
      <c r="J253" s="87">
        <f t="shared" si="27"/>
        <v>0</v>
      </c>
      <c r="K253" s="128">
        <f t="shared" si="28"/>
        <v>0</v>
      </c>
      <c r="L253" s="86"/>
      <c r="M253" s="91" t="str">
        <f t="shared" si="29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30"/>
        <v/>
      </c>
    </row>
    <row r="254" spans="1:20" x14ac:dyDescent="0.3">
      <c r="A254" s="113" t="str">
        <f>IF(C254="-","-",'0.1_Cover'!$B$14)</f>
        <v>-</v>
      </c>
      <c r="B254" s="88" t="str">
        <f>IF(C254="-","-",'0.1_Cover'!$B$15)</f>
        <v>-</v>
      </c>
      <c r="C254" s="61" t="str">
        <f>IF('4.1_Input_Sheet_Post_FD_Recalc'!D250="","",'4.1_Input_Sheet_Post_FD_Recalc'!D250)</f>
        <v>-</v>
      </c>
      <c r="D254" s="62" t="str">
        <f>IF('4_FD_Input_Sheet'!D250="","",'4_FD_Input_Sheet'!D250)</f>
        <v/>
      </c>
      <c r="E254" s="63" t="str">
        <f>IF('4_FD_Input_Sheet'!E250="","",'4_FD_Input_Sheet'!E250)</f>
        <v/>
      </c>
      <c r="F254" s="83" t="str">
        <f>IF('4_FD_Input_Sheet'!F250="","",'4_FD_Input_Sheet'!F250)</f>
        <v/>
      </c>
      <c r="G254" s="84" t="str">
        <f t="shared" si="26"/>
        <v/>
      </c>
      <c r="H254" s="113">
        <f>'1.3_Baseline_Funding'!I254</f>
        <v>0</v>
      </c>
      <c r="I254" s="114">
        <f>'1.3_Baseline_Funding'!M254</f>
        <v>0</v>
      </c>
      <c r="J254" s="87">
        <f t="shared" si="27"/>
        <v>0</v>
      </c>
      <c r="K254" s="128">
        <f t="shared" si="28"/>
        <v>0</v>
      </c>
      <c r="L254" s="86"/>
      <c r="M254" s="91" t="str">
        <f t="shared" si="29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30"/>
        <v/>
      </c>
    </row>
    <row r="255" spans="1:20" x14ac:dyDescent="0.3">
      <c r="A255" s="113" t="str">
        <f>IF(C255="-","-",'0.1_Cover'!$B$14)</f>
        <v>-</v>
      </c>
      <c r="B255" s="88" t="str">
        <f>IF(C255="-","-",'0.1_Cover'!$B$15)</f>
        <v>-</v>
      </c>
      <c r="C255" s="61" t="str">
        <f>IF('4.1_Input_Sheet_Post_FD_Recalc'!D251="","",'4.1_Input_Sheet_Post_FD_Recalc'!D251)</f>
        <v>-</v>
      </c>
      <c r="D255" s="62" t="str">
        <f>IF('4_FD_Input_Sheet'!D251="","",'4_FD_Input_Sheet'!D251)</f>
        <v/>
      </c>
      <c r="E255" s="63" t="str">
        <f>IF('4_FD_Input_Sheet'!E251="","",'4_FD_Input_Sheet'!E251)</f>
        <v/>
      </c>
      <c r="F255" s="83" t="str">
        <f>IF('4_FD_Input_Sheet'!F251="","",'4_FD_Input_Sheet'!F251)</f>
        <v/>
      </c>
      <c r="G255" s="84" t="str">
        <f t="shared" si="26"/>
        <v/>
      </c>
      <c r="H255" s="113">
        <f>'1.3_Baseline_Funding'!I255</f>
        <v>0</v>
      </c>
      <c r="I255" s="114">
        <f>'1.3_Baseline_Funding'!M255</f>
        <v>0</v>
      </c>
      <c r="J255" s="87">
        <f t="shared" si="27"/>
        <v>0</v>
      </c>
      <c r="K255" s="128">
        <f t="shared" si="28"/>
        <v>0</v>
      </c>
      <c r="L255" s="86"/>
      <c r="M255" s="91" t="str">
        <f t="shared" si="29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30"/>
        <v/>
      </c>
    </row>
    <row r="256" spans="1:20" x14ac:dyDescent="0.3">
      <c r="A256" s="113" t="str">
        <f>IF(C256="-","-",'0.1_Cover'!$B$14)</f>
        <v>-</v>
      </c>
      <c r="B256" s="88" t="str">
        <f>IF(C256="-","-",'0.1_Cover'!$B$15)</f>
        <v>-</v>
      </c>
      <c r="C256" s="61" t="str">
        <f>IF('4.1_Input_Sheet_Post_FD_Recalc'!D252="","",'4.1_Input_Sheet_Post_FD_Recalc'!D252)</f>
        <v>-</v>
      </c>
      <c r="D256" s="62" t="str">
        <f>IF('4_FD_Input_Sheet'!D252="","",'4_FD_Input_Sheet'!D252)</f>
        <v/>
      </c>
      <c r="E256" s="63" t="str">
        <f>IF('4_FD_Input_Sheet'!E252="","",'4_FD_Input_Sheet'!E252)</f>
        <v/>
      </c>
      <c r="F256" s="83" t="str">
        <f>IF('4_FD_Input_Sheet'!F252="","",'4_FD_Input_Sheet'!F252)</f>
        <v/>
      </c>
      <c r="G256" s="84" t="str">
        <f t="shared" si="26"/>
        <v/>
      </c>
      <c r="H256" s="113">
        <f>'1.3_Baseline_Funding'!I256</f>
        <v>0</v>
      </c>
      <c r="I256" s="114">
        <f>'1.3_Baseline_Funding'!M256</f>
        <v>0</v>
      </c>
      <c r="J256" s="87">
        <f t="shared" si="27"/>
        <v>0</v>
      </c>
      <c r="K256" s="128">
        <f t="shared" si="28"/>
        <v>0</v>
      </c>
      <c r="L256" s="86"/>
      <c r="M256" s="91" t="str">
        <f t="shared" si="29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30"/>
        <v/>
      </c>
    </row>
    <row r="257" spans="1:20" x14ac:dyDescent="0.3">
      <c r="A257" s="113" t="str">
        <f>IF(C257="-","-",'0.1_Cover'!$B$14)</f>
        <v>-</v>
      </c>
      <c r="B257" s="88" t="str">
        <f>IF(C257="-","-",'0.1_Cover'!$B$15)</f>
        <v>-</v>
      </c>
      <c r="C257" s="61" t="str">
        <f>IF('4.1_Input_Sheet_Post_FD_Recalc'!D253="","",'4.1_Input_Sheet_Post_FD_Recalc'!D253)</f>
        <v>-</v>
      </c>
      <c r="D257" s="62" t="str">
        <f>IF('4_FD_Input_Sheet'!D253="","",'4_FD_Input_Sheet'!D253)</f>
        <v/>
      </c>
      <c r="E257" s="63" t="str">
        <f>IF('4_FD_Input_Sheet'!E253="","",'4_FD_Input_Sheet'!E253)</f>
        <v/>
      </c>
      <c r="F257" s="83" t="str">
        <f>IF('4_FD_Input_Sheet'!F253="","",'4_FD_Input_Sheet'!F253)</f>
        <v/>
      </c>
      <c r="G257" s="84" t="str">
        <f t="shared" si="26"/>
        <v/>
      </c>
      <c r="H257" s="113">
        <f>'1.3_Baseline_Funding'!I257</f>
        <v>0</v>
      </c>
      <c r="I257" s="114">
        <f>'1.3_Baseline_Funding'!M257</f>
        <v>0</v>
      </c>
      <c r="J257" s="87">
        <f t="shared" si="27"/>
        <v>0</v>
      </c>
      <c r="K257" s="128">
        <f t="shared" si="28"/>
        <v>0</v>
      </c>
      <c r="L257" s="86"/>
      <c r="M257" s="91" t="str">
        <f t="shared" si="29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30"/>
        <v/>
      </c>
    </row>
    <row r="258" spans="1:20" x14ac:dyDescent="0.3">
      <c r="A258" s="113" t="str">
        <f>IF(C258="-","-",'0.1_Cover'!$B$14)</f>
        <v>-</v>
      </c>
      <c r="B258" s="88" t="str">
        <f>IF(C258="-","-",'0.1_Cover'!$B$15)</f>
        <v>-</v>
      </c>
      <c r="C258" s="61" t="str">
        <f>IF('4.1_Input_Sheet_Post_FD_Recalc'!D254="","",'4.1_Input_Sheet_Post_FD_Recalc'!D254)</f>
        <v>-</v>
      </c>
      <c r="D258" s="62" t="str">
        <f>IF('4_FD_Input_Sheet'!D254="","",'4_FD_Input_Sheet'!D254)</f>
        <v/>
      </c>
      <c r="E258" s="63" t="str">
        <f>IF('4_FD_Input_Sheet'!E254="","",'4_FD_Input_Sheet'!E254)</f>
        <v/>
      </c>
      <c r="F258" s="83" t="str">
        <f>IF('4_FD_Input_Sheet'!F254="","",'4_FD_Input_Sheet'!F254)</f>
        <v/>
      </c>
      <c r="G258" s="84" t="str">
        <f t="shared" si="26"/>
        <v/>
      </c>
      <c r="H258" s="113">
        <f>'1.3_Baseline_Funding'!I258</f>
        <v>0</v>
      </c>
      <c r="I258" s="114">
        <f>'1.3_Baseline_Funding'!M258</f>
        <v>0</v>
      </c>
      <c r="J258" s="87">
        <f t="shared" si="27"/>
        <v>0</v>
      </c>
      <c r="K258" s="128">
        <f t="shared" si="28"/>
        <v>0</v>
      </c>
      <c r="L258" s="86"/>
      <c r="M258" s="91" t="str">
        <f t="shared" si="29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30"/>
        <v/>
      </c>
    </row>
    <row r="259" spans="1:20" x14ac:dyDescent="0.3">
      <c r="A259" s="113" t="str">
        <f>IF(C259="-","-",'0.1_Cover'!$B$14)</f>
        <v>-</v>
      </c>
      <c r="B259" s="88" t="str">
        <f>IF(C259="-","-",'0.1_Cover'!$B$15)</f>
        <v>-</v>
      </c>
      <c r="C259" s="61" t="str">
        <f>IF('4.1_Input_Sheet_Post_FD_Recalc'!D255="","",'4.1_Input_Sheet_Post_FD_Recalc'!D255)</f>
        <v>-</v>
      </c>
      <c r="D259" s="62" t="str">
        <f>IF('4_FD_Input_Sheet'!D255="","",'4_FD_Input_Sheet'!D255)</f>
        <v/>
      </c>
      <c r="E259" s="63" t="str">
        <f>IF('4_FD_Input_Sheet'!E255="","",'4_FD_Input_Sheet'!E255)</f>
        <v/>
      </c>
      <c r="F259" s="83" t="str">
        <f>IF('4_FD_Input_Sheet'!F255="","",'4_FD_Input_Sheet'!F255)</f>
        <v/>
      </c>
      <c r="G259" s="84" t="str">
        <f t="shared" si="26"/>
        <v/>
      </c>
      <c r="H259" s="113">
        <f>'1.3_Baseline_Funding'!I259</f>
        <v>0</v>
      </c>
      <c r="I259" s="114">
        <f>'1.3_Baseline_Funding'!M259</f>
        <v>0</v>
      </c>
      <c r="J259" s="87">
        <f t="shared" si="27"/>
        <v>0</v>
      </c>
      <c r="K259" s="128">
        <f t="shared" si="28"/>
        <v>0</v>
      </c>
      <c r="L259" s="86"/>
      <c r="M259" s="91" t="str">
        <f t="shared" si="29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30"/>
        <v/>
      </c>
    </row>
    <row r="260" spans="1:20" x14ac:dyDescent="0.3">
      <c r="A260" s="113" t="str">
        <f>IF(C260="-","-",'0.1_Cover'!$B$14)</f>
        <v>-</v>
      </c>
      <c r="B260" s="88" t="str">
        <f>IF(C260="-","-",'0.1_Cover'!$B$15)</f>
        <v>-</v>
      </c>
      <c r="C260" s="61" t="str">
        <f>IF('4.1_Input_Sheet_Post_FD_Recalc'!D256="","",'4.1_Input_Sheet_Post_FD_Recalc'!D256)</f>
        <v>-</v>
      </c>
      <c r="D260" s="62" t="str">
        <f>IF('4_FD_Input_Sheet'!D256="","",'4_FD_Input_Sheet'!D256)</f>
        <v/>
      </c>
      <c r="E260" s="63" t="str">
        <f>IF('4_FD_Input_Sheet'!E256="","",'4_FD_Input_Sheet'!E256)</f>
        <v/>
      </c>
      <c r="F260" s="83" t="str">
        <f>IF('4_FD_Input_Sheet'!F256="","",'4_FD_Input_Sheet'!F256)</f>
        <v/>
      </c>
      <c r="G260" s="84" t="str">
        <f t="shared" si="26"/>
        <v/>
      </c>
      <c r="H260" s="113">
        <f>'1.3_Baseline_Funding'!I260</f>
        <v>0</v>
      </c>
      <c r="I260" s="114">
        <f>'1.3_Baseline_Funding'!M260</f>
        <v>0</v>
      </c>
      <c r="J260" s="87">
        <f t="shared" si="27"/>
        <v>0</v>
      </c>
      <c r="K260" s="128">
        <f t="shared" si="28"/>
        <v>0</v>
      </c>
      <c r="L260" s="86"/>
      <c r="M260" s="91" t="str">
        <f t="shared" si="29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30"/>
        <v/>
      </c>
    </row>
    <row r="261" spans="1:20" x14ac:dyDescent="0.3">
      <c r="A261" s="113" t="str">
        <f>IF(C261="-","-",'0.1_Cover'!$B$14)</f>
        <v>-</v>
      </c>
      <c r="B261" s="88" t="str">
        <f>IF(C261="-","-",'0.1_Cover'!$B$15)</f>
        <v>-</v>
      </c>
      <c r="C261" s="61" t="str">
        <f>IF('4.1_Input_Sheet_Post_FD_Recalc'!D257="","",'4.1_Input_Sheet_Post_FD_Recalc'!D257)</f>
        <v>-</v>
      </c>
      <c r="D261" s="62" t="str">
        <f>IF('4_FD_Input_Sheet'!D257="","",'4_FD_Input_Sheet'!D257)</f>
        <v/>
      </c>
      <c r="E261" s="63" t="str">
        <f>IF('4_FD_Input_Sheet'!E257="","",'4_FD_Input_Sheet'!E257)</f>
        <v/>
      </c>
      <c r="F261" s="83" t="str">
        <f>IF('4_FD_Input_Sheet'!F257="","",'4_FD_Input_Sheet'!F257)</f>
        <v/>
      </c>
      <c r="G261" s="84" t="str">
        <f t="shared" si="26"/>
        <v/>
      </c>
      <c r="H261" s="113">
        <f>'1.3_Baseline_Funding'!I261</f>
        <v>0</v>
      </c>
      <c r="I261" s="114">
        <f>'1.3_Baseline_Funding'!M261</f>
        <v>0</v>
      </c>
      <c r="J261" s="87">
        <f t="shared" si="27"/>
        <v>0</v>
      </c>
      <c r="K261" s="128">
        <f t="shared" si="28"/>
        <v>0</v>
      </c>
      <c r="L261" s="86"/>
      <c r="M261" s="91" t="str">
        <f t="shared" si="29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30"/>
        <v/>
      </c>
    </row>
    <row r="262" spans="1:20" x14ac:dyDescent="0.3">
      <c r="A262" s="113" t="str">
        <f>IF(C262="-","-",'0.1_Cover'!$B$14)</f>
        <v>-</v>
      </c>
      <c r="B262" s="88" t="str">
        <f>IF(C262="-","-",'0.1_Cover'!$B$15)</f>
        <v>-</v>
      </c>
      <c r="C262" s="61" t="str">
        <f>IF('4.1_Input_Sheet_Post_FD_Recalc'!D258="","",'4.1_Input_Sheet_Post_FD_Recalc'!D258)</f>
        <v>-</v>
      </c>
      <c r="D262" s="62" t="str">
        <f>IF('4_FD_Input_Sheet'!D258="","",'4_FD_Input_Sheet'!D258)</f>
        <v/>
      </c>
      <c r="E262" s="63" t="str">
        <f>IF('4_FD_Input_Sheet'!E258="","",'4_FD_Input_Sheet'!E258)</f>
        <v/>
      </c>
      <c r="F262" s="83" t="str">
        <f>IF('4_FD_Input_Sheet'!F258="","",'4_FD_Input_Sheet'!F258)</f>
        <v/>
      </c>
      <c r="G262" s="84" t="str">
        <f t="shared" si="26"/>
        <v/>
      </c>
      <c r="H262" s="113">
        <f>'1.3_Baseline_Funding'!I262</f>
        <v>0</v>
      </c>
      <c r="I262" s="114">
        <f>'1.3_Baseline_Funding'!M262</f>
        <v>0</v>
      </c>
      <c r="J262" s="87">
        <f t="shared" si="27"/>
        <v>0</v>
      </c>
      <c r="K262" s="128">
        <f t="shared" si="28"/>
        <v>0</v>
      </c>
      <c r="L262" s="86"/>
      <c r="M262" s="91" t="str">
        <f t="shared" si="29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30"/>
        <v/>
      </c>
    </row>
    <row r="263" spans="1:20" x14ac:dyDescent="0.3">
      <c r="A263" s="113" t="str">
        <f>IF(C263="-","-",'0.1_Cover'!$B$14)</f>
        <v>-</v>
      </c>
      <c r="B263" s="88" t="str">
        <f>IF(C263="-","-",'0.1_Cover'!$B$15)</f>
        <v>-</v>
      </c>
      <c r="C263" s="61" t="str">
        <f>IF('4.1_Input_Sheet_Post_FD_Recalc'!D259="","",'4.1_Input_Sheet_Post_FD_Recalc'!D259)</f>
        <v>-</v>
      </c>
      <c r="D263" s="62" t="str">
        <f>IF('4_FD_Input_Sheet'!D259="","",'4_FD_Input_Sheet'!D259)</f>
        <v/>
      </c>
      <c r="E263" s="63" t="str">
        <f>IF('4_FD_Input_Sheet'!E259="","",'4_FD_Input_Sheet'!E259)</f>
        <v/>
      </c>
      <c r="F263" s="83" t="str">
        <f>IF('4_FD_Input_Sheet'!F259="","",'4_FD_Input_Sheet'!F259)</f>
        <v/>
      </c>
      <c r="G263" s="84" t="str">
        <f t="shared" si="26"/>
        <v/>
      </c>
      <c r="H263" s="113">
        <f>'1.3_Baseline_Funding'!I263</f>
        <v>0</v>
      </c>
      <c r="I263" s="114">
        <f>'1.3_Baseline_Funding'!M263</f>
        <v>0</v>
      </c>
      <c r="J263" s="87">
        <f t="shared" si="27"/>
        <v>0</v>
      </c>
      <c r="K263" s="128">
        <f t="shared" si="28"/>
        <v>0</v>
      </c>
      <c r="L263" s="86"/>
      <c r="M263" s="91" t="str">
        <f t="shared" si="29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30"/>
        <v/>
      </c>
    </row>
    <row r="264" spans="1:20" x14ac:dyDescent="0.3">
      <c r="A264" s="113" t="str">
        <f>IF(C264="-","-",'0.1_Cover'!$B$14)</f>
        <v>-</v>
      </c>
      <c r="B264" s="88" t="str">
        <f>IF(C264="-","-",'0.1_Cover'!$B$15)</f>
        <v>-</v>
      </c>
      <c r="C264" s="61" t="str">
        <f>IF('4.1_Input_Sheet_Post_FD_Recalc'!D260="","",'4.1_Input_Sheet_Post_FD_Recalc'!D260)</f>
        <v>-</v>
      </c>
      <c r="D264" s="62" t="str">
        <f>IF('4_FD_Input_Sheet'!D260="","",'4_FD_Input_Sheet'!D260)</f>
        <v/>
      </c>
      <c r="E264" s="63" t="str">
        <f>IF('4_FD_Input_Sheet'!E260="","",'4_FD_Input_Sheet'!E260)</f>
        <v/>
      </c>
      <c r="F264" s="83" t="str">
        <f>IF('4_FD_Input_Sheet'!F260="","",'4_FD_Input_Sheet'!F260)</f>
        <v/>
      </c>
      <c r="G264" s="84" t="str">
        <f t="shared" si="26"/>
        <v/>
      </c>
      <c r="H264" s="113">
        <f>'1.3_Baseline_Funding'!I264</f>
        <v>0</v>
      </c>
      <c r="I264" s="114">
        <f>'1.3_Baseline_Funding'!M264</f>
        <v>0</v>
      </c>
      <c r="J264" s="87">
        <f t="shared" si="27"/>
        <v>0</v>
      </c>
      <c r="K264" s="128">
        <f t="shared" si="28"/>
        <v>0</v>
      </c>
      <c r="L264" s="86"/>
      <c r="M264" s="91" t="str">
        <f t="shared" si="29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30"/>
        <v/>
      </c>
    </row>
    <row r="265" spans="1:20" x14ac:dyDescent="0.3">
      <c r="A265" s="113" t="str">
        <f>IF(C265="-","-",'0.1_Cover'!$B$14)</f>
        <v>-</v>
      </c>
      <c r="B265" s="88" t="str">
        <f>IF(C265="-","-",'0.1_Cover'!$B$15)</f>
        <v>-</v>
      </c>
      <c r="C265" s="61" t="str">
        <f>IF('4.1_Input_Sheet_Post_FD_Recalc'!D261="","",'4.1_Input_Sheet_Post_FD_Recalc'!D261)</f>
        <v>-</v>
      </c>
      <c r="D265" s="62" t="str">
        <f>IF('4_FD_Input_Sheet'!D261="","",'4_FD_Input_Sheet'!D261)</f>
        <v/>
      </c>
      <c r="E265" s="63" t="str">
        <f>IF('4_FD_Input_Sheet'!E261="","",'4_FD_Input_Sheet'!E261)</f>
        <v/>
      </c>
      <c r="F265" s="83" t="str">
        <f>IF('4_FD_Input_Sheet'!F261="","",'4_FD_Input_Sheet'!F261)</f>
        <v/>
      </c>
      <c r="G265" s="84" t="str">
        <f t="shared" si="26"/>
        <v/>
      </c>
      <c r="H265" s="113">
        <f>'1.3_Baseline_Funding'!I265</f>
        <v>0</v>
      </c>
      <c r="I265" s="114">
        <f>'1.3_Baseline_Funding'!M265</f>
        <v>0</v>
      </c>
      <c r="J265" s="87">
        <f t="shared" si="27"/>
        <v>0</v>
      </c>
      <c r="K265" s="128">
        <f t="shared" si="28"/>
        <v>0</v>
      </c>
      <c r="L265" s="86"/>
      <c r="M265" s="91" t="str">
        <f t="shared" si="29"/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30"/>
        <v/>
      </c>
    </row>
    <row r="266" spans="1:20" x14ac:dyDescent="0.3">
      <c r="A266" s="113" t="str">
        <f>IF(C266="-","-",'0.1_Cover'!$B$14)</f>
        <v>-</v>
      </c>
      <c r="B266" s="88" t="str">
        <f>IF(C266="-","-",'0.1_Cover'!$B$15)</f>
        <v>-</v>
      </c>
      <c r="C266" s="61" t="str">
        <f>IF('4.1_Input_Sheet_Post_FD_Recalc'!D262="","",'4.1_Input_Sheet_Post_FD_Recalc'!D262)</f>
        <v>-</v>
      </c>
      <c r="D266" s="62" t="str">
        <f>IF('4_FD_Input_Sheet'!D262="","",'4_FD_Input_Sheet'!D262)</f>
        <v/>
      </c>
      <c r="E266" s="63" t="str">
        <f>IF('4_FD_Input_Sheet'!E262="","",'4_FD_Input_Sheet'!E262)</f>
        <v/>
      </c>
      <c r="F266" s="83" t="str">
        <f>IF('4_FD_Input_Sheet'!F262="","",'4_FD_Input_Sheet'!F262)</f>
        <v/>
      </c>
      <c r="G266" s="84" t="str">
        <f t="shared" si="26"/>
        <v/>
      </c>
      <c r="H266" s="113">
        <f>'1.3_Baseline_Funding'!I266</f>
        <v>0</v>
      </c>
      <c r="I266" s="114">
        <f>'1.3_Baseline_Funding'!M266</f>
        <v>0</v>
      </c>
      <c r="J266" s="87">
        <f t="shared" si="27"/>
        <v>0</v>
      </c>
      <c r="K266" s="128">
        <f t="shared" si="28"/>
        <v>0</v>
      </c>
      <c r="L266" s="86"/>
      <c r="M266" s="91" t="str">
        <f t="shared" si="29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30"/>
        <v/>
      </c>
    </row>
    <row r="267" spans="1:20" x14ac:dyDescent="0.3">
      <c r="A267" s="113" t="str">
        <f>IF(C267="-","-",'0.1_Cover'!$B$14)</f>
        <v>-</v>
      </c>
      <c r="B267" s="88" t="str">
        <f>IF(C267="-","-",'0.1_Cover'!$B$15)</f>
        <v>-</v>
      </c>
      <c r="C267" s="61" t="str">
        <f>IF('4.1_Input_Sheet_Post_FD_Recalc'!D263="","",'4.1_Input_Sheet_Post_FD_Recalc'!D263)</f>
        <v>-</v>
      </c>
      <c r="D267" s="62" t="str">
        <f>IF('4_FD_Input_Sheet'!D263="","",'4_FD_Input_Sheet'!D263)</f>
        <v/>
      </c>
      <c r="E267" s="63" t="str">
        <f>IF('4_FD_Input_Sheet'!E263="","",'4_FD_Input_Sheet'!E263)</f>
        <v/>
      </c>
      <c r="F267" s="83" t="str">
        <f>IF('4_FD_Input_Sheet'!F263="","",'4_FD_Input_Sheet'!F263)</f>
        <v/>
      </c>
      <c r="G267" s="84" t="str">
        <f t="shared" si="26"/>
        <v/>
      </c>
      <c r="H267" s="113">
        <f>'1.3_Baseline_Funding'!I267</f>
        <v>0</v>
      </c>
      <c r="I267" s="114">
        <f>'1.3_Baseline_Funding'!M267</f>
        <v>0</v>
      </c>
      <c r="J267" s="87">
        <f t="shared" si="27"/>
        <v>0</v>
      </c>
      <c r="K267" s="128">
        <f t="shared" si="28"/>
        <v>0</v>
      </c>
      <c r="L267" s="86"/>
      <c r="M267" s="91" t="str">
        <f t="shared" si="29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30"/>
        <v/>
      </c>
    </row>
    <row r="268" spans="1:20" x14ac:dyDescent="0.3">
      <c r="A268" s="113" t="str">
        <f>IF(C268="-","-",'0.1_Cover'!$B$14)</f>
        <v>-</v>
      </c>
      <c r="B268" s="88" t="str">
        <f>IF(C268="-","-",'0.1_Cover'!$B$15)</f>
        <v>-</v>
      </c>
      <c r="C268" s="61" t="str">
        <f>IF('4.1_Input_Sheet_Post_FD_Recalc'!D264="","",'4.1_Input_Sheet_Post_FD_Recalc'!D264)</f>
        <v>-</v>
      </c>
      <c r="D268" s="62" t="str">
        <f>IF('4_FD_Input_Sheet'!D264="","",'4_FD_Input_Sheet'!D264)</f>
        <v/>
      </c>
      <c r="E268" s="63" t="str">
        <f>IF('4_FD_Input_Sheet'!E264="","",'4_FD_Input_Sheet'!E264)</f>
        <v/>
      </c>
      <c r="F268" s="83" t="str">
        <f>IF('4_FD_Input_Sheet'!F264="","",'4_FD_Input_Sheet'!F264)</f>
        <v/>
      </c>
      <c r="G268" s="84" t="str">
        <f t="shared" si="26"/>
        <v/>
      </c>
      <c r="H268" s="113">
        <f>'1.3_Baseline_Funding'!I268</f>
        <v>0</v>
      </c>
      <c r="I268" s="114">
        <f>'1.3_Baseline_Funding'!M268</f>
        <v>0</v>
      </c>
      <c r="J268" s="87">
        <f t="shared" si="27"/>
        <v>0</v>
      </c>
      <c r="K268" s="128">
        <f t="shared" si="28"/>
        <v>0</v>
      </c>
      <c r="L268" s="86"/>
      <c r="M268" s="91" t="str">
        <f t="shared" si="29"/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30"/>
        <v/>
      </c>
    </row>
    <row r="269" spans="1:20" x14ac:dyDescent="0.3">
      <c r="A269" s="113" t="str">
        <f>IF(C269="-","-",'0.1_Cover'!$B$14)</f>
        <v>-</v>
      </c>
      <c r="B269" s="88" t="str">
        <f>IF(C269="-","-",'0.1_Cover'!$B$15)</f>
        <v>-</v>
      </c>
      <c r="C269" s="61" t="str">
        <f>IF('4.1_Input_Sheet_Post_FD_Recalc'!D265="","",'4.1_Input_Sheet_Post_FD_Recalc'!D265)</f>
        <v>-</v>
      </c>
      <c r="D269" s="62" t="str">
        <f>IF('4_FD_Input_Sheet'!D265="","",'4_FD_Input_Sheet'!D265)</f>
        <v/>
      </c>
      <c r="E269" s="63" t="str">
        <f>IF('4_FD_Input_Sheet'!E265="","",'4_FD_Input_Sheet'!E265)</f>
        <v/>
      </c>
      <c r="F269" s="83" t="str">
        <f>IF('4_FD_Input_Sheet'!F265="","",'4_FD_Input_Sheet'!F265)</f>
        <v/>
      </c>
      <c r="G269" s="84" t="str">
        <f t="shared" si="26"/>
        <v/>
      </c>
      <c r="H269" s="113">
        <f>'1.3_Baseline_Funding'!I269</f>
        <v>0</v>
      </c>
      <c r="I269" s="114">
        <f>'1.3_Baseline_Funding'!M269</f>
        <v>0</v>
      </c>
      <c r="J269" s="87">
        <f t="shared" si="27"/>
        <v>0</v>
      </c>
      <c r="K269" s="128">
        <f t="shared" si="28"/>
        <v>0</v>
      </c>
      <c r="L269" s="86"/>
      <c r="M269" s="91" t="str">
        <f t="shared" si="29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30"/>
        <v/>
      </c>
    </row>
    <row r="270" spans="1:20" x14ac:dyDescent="0.3">
      <c r="A270" s="113" t="str">
        <f>IF(C270="-","-",'0.1_Cover'!$B$14)</f>
        <v>-</v>
      </c>
      <c r="B270" s="88" t="str">
        <f>IF(C270="-","-",'0.1_Cover'!$B$15)</f>
        <v>-</v>
      </c>
      <c r="C270" s="61" t="str">
        <f>IF('4.1_Input_Sheet_Post_FD_Recalc'!D266="","",'4.1_Input_Sheet_Post_FD_Recalc'!D266)</f>
        <v>-</v>
      </c>
      <c r="D270" s="62" t="str">
        <f>IF('4_FD_Input_Sheet'!D266="","",'4_FD_Input_Sheet'!D266)</f>
        <v/>
      </c>
      <c r="E270" s="63" t="str">
        <f>IF('4_FD_Input_Sheet'!E266="","",'4_FD_Input_Sheet'!E266)</f>
        <v/>
      </c>
      <c r="F270" s="83" t="str">
        <f>IF('4_FD_Input_Sheet'!F266="","",'4_FD_Input_Sheet'!F266)</f>
        <v/>
      </c>
      <c r="G270" s="84" t="str">
        <f t="shared" si="26"/>
        <v/>
      </c>
      <c r="H270" s="113">
        <f>'1.3_Baseline_Funding'!I270</f>
        <v>0</v>
      </c>
      <c r="I270" s="114">
        <f>'1.3_Baseline_Funding'!M270</f>
        <v>0</v>
      </c>
      <c r="J270" s="87">
        <f t="shared" si="27"/>
        <v>0</v>
      </c>
      <c r="K270" s="128">
        <f t="shared" si="28"/>
        <v>0</v>
      </c>
      <c r="L270" s="86"/>
      <c r="M270" s="91" t="str">
        <f t="shared" si="29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30"/>
        <v/>
      </c>
    </row>
    <row r="271" spans="1:20" x14ac:dyDescent="0.3">
      <c r="A271" s="113" t="str">
        <f>IF(C271="-","-",'0.1_Cover'!$B$14)</f>
        <v>-</v>
      </c>
      <c r="B271" s="88" t="str">
        <f>IF(C271="-","-",'0.1_Cover'!$B$15)</f>
        <v>-</v>
      </c>
      <c r="C271" s="61" t="str">
        <f>IF('4.1_Input_Sheet_Post_FD_Recalc'!D267="","",'4.1_Input_Sheet_Post_FD_Recalc'!D267)</f>
        <v>-</v>
      </c>
      <c r="D271" s="62" t="str">
        <f>IF('4_FD_Input_Sheet'!D267="","",'4_FD_Input_Sheet'!D267)</f>
        <v/>
      </c>
      <c r="E271" s="63" t="str">
        <f>IF('4_FD_Input_Sheet'!E267="","",'4_FD_Input_Sheet'!E267)</f>
        <v/>
      </c>
      <c r="F271" s="83" t="str">
        <f>IF('4_FD_Input_Sheet'!F267="","",'4_FD_Input_Sheet'!F267)</f>
        <v/>
      </c>
      <c r="G271" s="84" t="str">
        <f t="shared" si="26"/>
        <v/>
      </c>
      <c r="H271" s="113">
        <f>'1.3_Baseline_Funding'!I271</f>
        <v>0</v>
      </c>
      <c r="I271" s="114">
        <f>'1.3_Baseline_Funding'!M271</f>
        <v>0</v>
      </c>
      <c r="J271" s="87">
        <f t="shared" si="27"/>
        <v>0</v>
      </c>
      <c r="K271" s="128">
        <f t="shared" si="28"/>
        <v>0</v>
      </c>
      <c r="L271" s="86"/>
      <c r="M271" s="91" t="str">
        <f t="shared" si="29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30"/>
        <v/>
      </c>
    </row>
    <row r="272" spans="1:20" x14ac:dyDescent="0.3">
      <c r="A272" s="113" t="str">
        <f>IF(C272="-","-",'0.1_Cover'!$B$14)</f>
        <v>-</v>
      </c>
      <c r="B272" s="88" t="str">
        <f>IF(C272="-","-",'0.1_Cover'!$B$15)</f>
        <v>-</v>
      </c>
      <c r="C272" s="61" t="str">
        <f>IF('4.1_Input_Sheet_Post_FD_Recalc'!D268="","",'4.1_Input_Sheet_Post_FD_Recalc'!D268)</f>
        <v>-</v>
      </c>
      <c r="D272" s="62" t="str">
        <f>IF('4_FD_Input_Sheet'!D268="","",'4_FD_Input_Sheet'!D268)</f>
        <v/>
      </c>
      <c r="E272" s="63" t="str">
        <f>IF('4_FD_Input_Sheet'!E268="","",'4_FD_Input_Sheet'!E268)</f>
        <v/>
      </c>
      <c r="F272" s="83" t="str">
        <f>IF('4_FD_Input_Sheet'!F268="","",'4_FD_Input_Sheet'!F268)</f>
        <v/>
      </c>
      <c r="G272" s="84" t="str">
        <f t="shared" si="26"/>
        <v/>
      </c>
      <c r="H272" s="113">
        <f>'1.3_Baseline_Funding'!I272</f>
        <v>0</v>
      </c>
      <c r="I272" s="114">
        <f>'1.3_Baseline_Funding'!M272</f>
        <v>0</v>
      </c>
      <c r="J272" s="87">
        <f t="shared" si="27"/>
        <v>0</v>
      </c>
      <c r="K272" s="128">
        <f t="shared" si="28"/>
        <v>0</v>
      </c>
      <c r="L272" s="86"/>
      <c r="M272" s="91" t="str">
        <f t="shared" si="29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30"/>
        <v/>
      </c>
    </row>
    <row r="273" spans="1:20" x14ac:dyDescent="0.3">
      <c r="A273" s="113" t="str">
        <f>IF(C273="-","-",'0.1_Cover'!$B$14)</f>
        <v>-</v>
      </c>
      <c r="B273" s="88" t="str">
        <f>IF(C273="-","-",'0.1_Cover'!$B$15)</f>
        <v>-</v>
      </c>
      <c r="C273" s="61" t="str">
        <f>IF('4.1_Input_Sheet_Post_FD_Recalc'!D269="","",'4.1_Input_Sheet_Post_FD_Recalc'!D269)</f>
        <v>-</v>
      </c>
      <c r="D273" s="62" t="str">
        <f>IF('4_FD_Input_Sheet'!D269="","",'4_FD_Input_Sheet'!D269)</f>
        <v/>
      </c>
      <c r="E273" s="63" t="str">
        <f>IF('4_FD_Input_Sheet'!E269="","",'4_FD_Input_Sheet'!E269)</f>
        <v/>
      </c>
      <c r="F273" s="83" t="str">
        <f>IF('4_FD_Input_Sheet'!F269="","",'4_FD_Input_Sheet'!F269)</f>
        <v/>
      </c>
      <c r="G273" s="84" t="str">
        <f t="shared" si="26"/>
        <v/>
      </c>
      <c r="H273" s="113">
        <f>'1.3_Baseline_Funding'!I273</f>
        <v>0</v>
      </c>
      <c r="I273" s="114">
        <f>'1.3_Baseline_Funding'!M273</f>
        <v>0</v>
      </c>
      <c r="J273" s="87">
        <f t="shared" si="27"/>
        <v>0</v>
      </c>
      <c r="K273" s="128">
        <f t="shared" si="28"/>
        <v>0</v>
      </c>
      <c r="L273" s="86"/>
      <c r="M273" s="91" t="str">
        <f t="shared" si="29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30"/>
        <v/>
      </c>
    </row>
    <row r="274" spans="1:20" x14ac:dyDescent="0.3">
      <c r="A274" s="113" t="str">
        <f>IF(C274="-","-",'0.1_Cover'!$B$14)</f>
        <v>-</v>
      </c>
      <c r="B274" s="88" t="str">
        <f>IF(C274="-","-",'0.1_Cover'!$B$15)</f>
        <v>-</v>
      </c>
      <c r="C274" s="61" t="str">
        <f>IF('4.1_Input_Sheet_Post_FD_Recalc'!D270="","",'4.1_Input_Sheet_Post_FD_Recalc'!D270)</f>
        <v>-</v>
      </c>
      <c r="D274" s="62" t="str">
        <f>IF('4_FD_Input_Sheet'!D270="","",'4_FD_Input_Sheet'!D270)</f>
        <v/>
      </c>
      <c r="E274" s="63" t="str">
        <f>IF('4_FD_Input_Sheet'!E270="","",'4_FD_Input_Sheet'!E270)</f>
        <v/>
      </c>
      <c r="F274" s="83" t="str">
        <f>IF('4_FD_Input_Sheet'!F270="","",'4_FD_Input_Sheet'!F270)</f>
        <v/>
      </c>
      <c r="G274" s="84" t="str">
        <f t="shared" si="26"/>
        <v/>
      </c>
      <c r="H274" s="113">
        <f>'1.3_Baseline_Funding'!I274</f>
        <v>0</v>
      </c>
      <c r="I274" s="114">
        <f>'1.3_Baseline_Funding'!M274</f>
        <v>0</v>
      </c>
      <c r="J274" s="87">
        <f t="shared" si="27"/>
        <v>0</v>
      </c>
      <c r="K274" s="128">
        <f t="shared" si="28"/>
        <v>0</v>
      </c>
      <c r="L274" s="86"/>
      <c r="M274" s="91" t="str">
        <f t="shared" si="29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30"/>
        <v/>
      </c>
    </row>
    <row r="275" spans="1:20" x14ac:dyDescent="0.3">
      <c r="A275" s="113" t="str">
        <f>IF(C275="-","-",'0.1_Cover'!$B$14)</f>
        <v>-</v>
      </c>
      <c r="B275" s="88" t="str">
        <f>IF(C275="-","-",'0.1_Cover'!$B$15)</f>
        <v>-</v>
      </c>
      <c r="C275" s="61" t="str">
        <f>IF('4.1_Input_Sheet_Post_FD_Recalc'!D271="","",'4.1_Input_Sheet_Post_FD_Recalc'!D271)</f>
        <v>-</v>
      </c>
      <c r="D275" s="62" t="str">
        <f>IF('4_FD_Input_Sheet'!D271="","",'4_FD_Input_Sheet'!D271)</f>
        <v/>
      </c>
      <c r="E275" s="63" t="str">
        <f>IF('4_FD_Input_Sheet'!E271="","",'4_FD_Input_Sheet'!E271)</f>
        <v/>
      </c>
      <c r="F275" s="83" t="str">
        <f>IF('4_FD_Input_Sheet'!F271="","",'4_FD_Input_Sheet'!F271)</f>
        <v/>
      </c>
      <c r="G275" s="84" t="str">
        <f t="shared" si="26"/>
        <v/>
      </c>
      <c r="H275" s="113">
        <f>'1.3_Baseline_Funding'!I275</f>
        <v>0</v>
      </c>
      <c r="I275" s="114">
        <f>'1.3_Baseline_Funding'!M275</f>
        <v>0</v>
      </c>
      <c r="J275" s="87">
        <f t="shared" si="27"/>
        <v>0</v>
      </c>
      <c r="K275" s="128">
        <f t="shared" si="28"/>
        <v>0</v>
      </c>
      <c r="L275" s="86"/>
      <c r="M275" s="91" t="str">
        <f t="shared" si="29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30"/>
        <v/>
      </c>
    </row>
    <row r="276" spans="1:20" x14ac:dyDescent="0.3">
      <c r="A276" s="113" t="str">
        <f>IF(C276="-","-",'0.1_Cover'!$B$14)</f>
        <v>-</v>
      </c>
      <c r="B276" s="88" t="str">
        <f>IF(C276="-","-",'0.1_Cover'!$B$15)</f>
        <v>-</v>
      </c>
      <c r="C276" s="61" t="str">
        <f>IF('4.1_Input_Sheet_Post_FD_Recalc'!D272="","",'4.1_Input_Sheet_Post_FD_Recalc'!D272)</f>
        <v>-</v>
      </c>
      <c r="D276" s="62" t="str">
        <f>IF('4_FD_Input_Sheet'!D272="","",'4_FD_Input_Sheet'!D272)</f>
        <v/>
      </c>
      <c r="E276" s="63" t="str">
        <f>IF('4_FD_Input_Sheet'!E272="","",'4_FD_Input_Sheet'!E272)</f>
        <v/>
      </c>
      <c r="F276" s="83" t="str">
        <f>IF('4_FD_Input_Sheet'!F272="","",'4_FD_Input_Sheet'!F272)</f>
        <v/>
      </c>
      <c r="G276" s="84" t="str">
        <f t="shared" si="26"/>
        <v/>
      </c>
      <c r="H276" s="113">
        <f>'1.3_Baseline_Funding'!I276</f>
        <v>0</v>
      </c>
      <c r="I276" s="114">
        <f>'1.3_Baseline_Funding'!M276</f>
        <v>0</v>
      </c>
      <c r="J276" s="87">
        <f t="shared" si="27"/>
        <v>0</v>
      </c>
      <c r="K276" s="128">
        <f t="shared" si="28"/>
        <v>0</v>
      </c>
      <c r="L276" s="86"/>
      <c r="M276" s="91" t="str">
        <f t="shared" si="29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30"/>
        <v/>
      </c>
    </row>
    <row r="277" spans="1:20" x14ac:dyDescent="0.3">
      <c r="A277" s="113" t="str">
        <f>IF(C277="-","-",'0.1_Cover'!$B$14)</f>
        <v>-</v>
      </c>
      <c r="B277" s="88" t="str">
        <f>IF(C277="-","-",'0.1_Cover'!$B$15)</f>
        <v>-</v>
      </c>
      <c r="C277" s="61" t="str">
        <f>IF('4.1_Input_Sheet_Post_FD_Recalc'!D273="","",'4.1_Input_Sheet_Post_FD_Recalc'!D273)</f>
        <v>-</v>
      </c>
      <c r="D277" s="62" t="str">
        <f>IF('4_FD_Input_Sheet'!D273="","",'4_FD_Input_Sheet'!D273)</f>
        <v/>
      </c>
      <c r="E277" s="63" t="str">
        <f>IF('4_FD_Input_Sheet'!E273="","",'4_FD_Input_Sheet'!E273)</f>
        <v/>
      </c>
      <c r="F277" s="83" t="str">
        <f>IF('4_FD_Input_Sheet'!F273="","",'4_FD_Input_Sheet'!F273)</f>
        <v/>
      </c>
      <c r="G277" s="84" t="str">
        <f t="shared" si="26"/>
        <v/>
      </c>
      <c r="H277" s="113">
        <f>'1.3_Baseline_Funding'!I277</f>
        <v>0</v>
      </c>
      <c r="I277" s="114">
        <f>'1.3_Baseline_Funding'!M277</f>
        <v>0</v>
      </c>
      <c r="J277" s="87">
        <f t="shared" si="27"/>
        <v>0</v>
      </c>
      <c r="K277" s="128">
        <f t="shared" si="28"/>
        <v>0</v>
      </c>
      <c r="L277" s="86"/>
      <c r="M277" s="91" t="str">
        <f t="shared" si="29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30"/>
        <v/>
      </c>
    </row>
    <row r="278" spans="1:20" x14ac:dyDescent="0.3">
      <c r="A278" s="113" t="str">
        <f>IF(C278="-","-",'0.1_Cover'!$B$14)</f>
        <v>-</v>
      </c>
      <c r="B278" s="88" t="str">
        <f>IF(C278="-","-",'0.1_Cover'!$B$15)</f>
        <v>-</v>
      </c>
      <c r="C278" s="61" t="str">
        <f>IF('4.1_Input_Sheet_Post_FD_Recalc'!D274="","",'4.1_Input_Sheet_Post_FD_Recalc'!D274)</f>
        <v>-</v>
      </c>
      <c r="D278" s="62" t="str">
        <f>IF('4_FD_Input_Sheet'!D274="","",'4_FD_Input_Sheet'!D274)</f>
        <v/>
      </c>
      <c r="E278" s="63" t="str">
        <f>IF('4_FD_Input_Sheet'!E274="","",'4_FD_Input_Sheet'!E274)</f>
        <v/>
      </c>
      <c r="F278" s="83" t="str">
        <f>IF('4_FD_Input_Sheet'!F274="","",'4_FD_Input_Sheet'!F274)</f>
        <v/>
      </c>
      <c r="G278" s="84" t="str">
        <f t="shared" ref="G278:G341" si="31">T278</f>
        <v/>
      </c>
      <c r="H278" s="113">
        <f>'1.3_Baseline_Funding'!I278</f>
        <v>0</v>
      </c>
      <c r="I278" s="114">
        <f>'1.3_Baseline_Funding'!M278</f>
        <v>0</v>
      </c>
      <c r="J278" s="87">
        <f t="shared" ref="J278:J341" si="32">IFERROR(H278/F278,0)</f>
        <v>0</v>
      </c>
      <c r="K278" s="128">
        <f t="shared" ref="K278:K341" si="33">IFERROR(I278/G278,0)</f>
        <v>0</v>
      </c>
      <c r="L278" s="86"/>
      <c r="M278" s="91" t="str">
        <f t="shared" ref="M278:M341" si="34">F278</f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-</v>
      </c>
      <c r="B279" s="88" t="str">
        <f>IF(C279="-","-",'0.1_Cover'!$B$15)</f>
        <v>-</v>
      </c>
      <c r="C279" s="61" t="str">
        <f>IF('4.1_Input_Sheet_Post_FD_Recalc'!D275="","",'4.1_Input_Sheet_Post_FD_Recalc'!D275)</f>
        <v>-</v>
      </c>
      <c r="D279" s="62" t="str">
        <f>IF('4_FD_Input_Sheet'!D275="","",'4_FD_Input_Sheet'!D275)</f>
        <v/>
      </c>
      <c r="E279" s="63" t="str">
        <f>IF('4_FD_Input_Sheet'!E275="","",'4_FD_Input_Sheet'!E275)</f>
        <v/>
      </c>
      <c r="F279" s="83" t="str">
        <f>IF('4_FD_Input_Sheet'!F275="","",'4_FD_Input_Sheet'!F275)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-</v>
      </c>
      <c r="B280" s="88" t="str">
        <f>IF(C280="-","-",'0.1_Cover'!$B$15)</f>
        <v>-</v>
      </c>
      <c r="C280" s="61" t="str">
        <f>IF('4.1_Input_Sheet_Post_FD_Recalc'!D276="","",'4.1_Input_Sheet_Post_FD_Recalc'!D276)</f>
        <v>-</v>
      </c>
      <c r="D280" s="62" t="str">
        <f>IF('4_FD_Input_Sheet'!D276="","",'4_FD_Input_Sheet'!D276)</f>
        <v/>
      </c>
      <c r="E280" s="63" t="str">
        <f>IF('4_FD_Input_Sheet'!E276="","",'4_FD_Input_Sheet'!E276)</f>
        <v/>
      </c>
      <c r="F280" s="83" t="str">
        <f>IF('4_FD_Input_Sheet'!F276="","",'4_FD_Input_Sheet'!F276)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-</v>
      </c>
      <c r="B281" s="88" t="str">
        <f>IF(C281="-","-",'0.1_Cover'!$B$15)</f>
        <v>-</v>
      </c>
      <c r="C281" s="61" t="str">
        <f>IF('4.1_Input_Sheet_Post_FD_Recalc'!D277="","",'4.1_Input_Sheet_Post_FD_Recalc'!D277)</f>
        <v>-</v>
      </c>
      <c r="D281" s="62" t="str">
        <f>IF('4_FD_Input_Sheet'!D277="","",'4_FD_Input_Sheet'!D277)</f>
        <v/>
      </c>
      <c r="E281" s="63" t="str">
        <f>IF('4_FD_Input_Sheet'!E277="","",'4_FD_Input_Sheet'!E277)</f>
        <v/>
      </c>
      <c r="F281" s="83" t="str">
        <f>IF('4_FD_Input_Sheet'!F277="","",'4_FD_Input_Sheet'!F277)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-</v>
      </c>
      <c r="B282" s="88" t="str">
        <f>IF(C282="-","-",'0.1_Cover'!$B$15)</f>
        <v>-</v>
      </c>
      <c r="C282" s="61" t="str">
        <f>IF('4.1_Input_Sheet_Post_FD_Recalc'!D278="","",'4.1_Input_Sheet_Post_FD_Recalc'!D278)</f>
        <v>-</v>
      </c>
      <c r="D282" s="62" t="str">
        <f>IF('4_FD_Input_Sheet'!D278="","",'4_FD_Input_Sheet'!D278)</f>
        <v/>
      </c>
      <c r="E282" s="63" t="str">
        <f>IF('4_FD_Input_Sheet'!E278="","",'4_FD_Input_Sheet'!E278)</f>
        <v/>
      </c>
      <c r="F282" s="83" t="str">
        <f>IF('4_FD_Input_Sheet'!F278="","",'4_FD_Input_Sheet'!F278)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-</v>
      </c>
      <c r="B283" s="88" t="str">
        <f>IF(C283="-","-",'0.1_Cover'!$B$15)</f>
        <v>-</v>
      </c>
      <c r="C283" s="61" t="str">
        <f>IF('4.1_Input_Sheet_Post_FD_Recalc'!D279="","",'4.1_Input_Sheet_Post_FD_Recalc'!D279)</f>
        <v>-</v>
      </c>
      <c r="D283" s="62" t="str">
        <f>IF('4_FD_Input_Sheet'!D279="","",'4_FD_Input_Sheet'!D279)</f>
        <v/>
      </c>
      <c r="E283" s="63" t="str">
        <f>IF('4_FD_Input_Sheet'!E279="","",'4_FD_Input_Sheet'!E279)</f>
        <v/>
      </c>
      <c r="F283" s="83" t="str">
        <f>IF('4_FD_Input_Sheet'!F279="","",'4_FD_Input_Sheet'!F279)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-</v>
      </c>
      <c r="B284" s="88" t="str">
        <f>IF(C284="-","-",'0.1_Cover'!$B$15)</f>
        <v>-</v>
      </c>
      <c r="C284" s="61" t="str">
        <f>IF('4.1_Input_Sheet_Post_FD_Recalc'!D280="","",'4.1_Input_Sheet_Post_FD_Recalc'!D280)</f>
        <v>-</v>
      </c>
      <c r="D284" s="62" t="str">
        <f>IF('4_FD_Input_Sheet'!D280="","",'4_FD_Input_Sheet'!D280)</f>
        <v/>
      </c>
      <c r="E284" s="63" t="str">
        <f>IF('4_FD_Input_Sheet'!E280="","",'4_FD_Input_Sheet'!E280)</f>
        <v/>
      </c>
      <c r="F284" s="83" t="str">
        <f>IF('4_FD_Input_Sheet'!F280="","",'4_FD_Input_Sheet'!F280)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-</v>
      </c>
      <c r="B285" s="88" t="str">
        <f>IF(C285="-","-",'0.1_Cover'!$B$15)</f>
        <v>-</v>
      </c>
      <c r="C285" s="61" t="str">
        <f>IF('4.1_Input_Sheet_Post_FD_Recalc'!D281="","",'4.1_Input_Sheet_Post_FD_Recalc'!D281)</f>
        <v>-</v>
      </c>
      <c r="D285" s="62" t="str">
        <f>IF('4_FD_Input_Sheet'!D281="","",'4_FD_Input_Sheet'!D281)</f>
        <v/>
      </c>
      <c r="E285" s="63" t="str">
        <f>IF('4_FD_Input_Sheet'!E281="","",'4_FD_Input_Sheet'!E281)</f>
        <v/>
      </c>
      <c r="F285" s="83" t="str">
        <f>IF('4_FD_Input_Sheet'!F281="","",'4_FD_Input_Sheet'!F281)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-</v>
      </c>
      <c r="B286" s="88" t="str">
        <f>IF(C286="-","-",'0.1_Cover'!$B$15)</f>
        <v>-</v>
      </c>
      <c r="C286" s="61" t="str">
        <f>IF('4.1_Input_Sheet_Post_FD_Recalc'!D282="","",'4.1_Input_Sheet_Post_FD_Recalc'!D282)</f>
        <v>-</v>
      </c>
      <c r="D286" s="62" t="str">
        <f>IF('4_FD_Input_Sheet'!D282="","",'4_FD_Input_Sheet'!D282)</f>
        <v/>
      </c>
      <c r="E286" s="63" t="str">
        <f>IF('4_FD_Input_Sheet'!E282="","",'4_FD_Input_Sheet'!E282)</f>
        <v/>
      </c>
      <c r="F286" s="83" t="str">
        <f>IF('4_FD_Input_Sheet'!F282="","",'4_FD_Input_Sheet'!F282)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-</v>
      </c>
      <c r="B287" s="88" t="str">
        <f>IF(C287="-","-",'0.1_Cover'!$B$15)</f>
        <v>-</v>
      </c>
      <c r="C287" s="61" t="str">
        <f>IF('4.1_Input_Sheet_Post_FD_Recalc'!D283="","",'4.1_Input_Sheet_Post_FD_Recalc'!D283)</f>
        <v>-</v>
      </c>
      <c r="D287" s="62" t="str">
        <f>IF('4_FD_Input_Sheet'!D283="","",'4_FD_Input_Sheet'!D283)</f>
        <v/>
      </c>
      <c r="E287" s="63" t="str">
        <f>IF('4_FD_Input_Sheet'!E283="","",'4_FD_Input_Sheet'!E283)</f>
        <v/>
      </c>
      <c r="F287" s="83" t="str">
        <f>IF('4_FD_Input_Sheet'!F283="","",'4_FD_Input_Sheet'!F283)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-</v>
      </c>
      <c r="B288" s="88" t="str">
        <f>IF(C288="-","-",'0.1_Cover'!$B$15)</f>
        <v>-</v>
      </c>
      <c r="C288" s="61" t="str">
        <f>IF('4.1_Input_Sheet_Post_FD_Recalc'!D284="","",'4.1_Input_Sheet_Post_FD_Recalc'!D284)</f>
        <v>-</v>
      </c>
      <c r="D288" s="62" t="str">
        <f>IF('4_FD_Input_Sheet'!D284="","",'4_FD_Input_Sheet'!D284)</f>
        <v/>
      </c>
      <c r="E288" s="63" t="str">
        <f>IF('4_FD_Input_Sheet'!E284="","",'4_FD_Input_Sheet'!E284)</f>
        <v/>
      </c>
      <c r="F288" s="83" t="str">
        <f>IF('4_FD_Input_Sheet'!F284="","",'4_FD_Input_Sheet'!F284)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-</v>
      </c>
      <c r="B289" s="88" t="str">
        <f>IF(C289="-","-",'0.1_Cover'!$B$15)</f>
        <v>-</v>
      </c>
      <c r="C289" s="61" t="str">
        <f>IF('4.1_Input_Sheet_Post_FD_Recalc'!D285="","",'4.1_Input_Sheet_Post_FD_Recalc'!D285)</f>
        <v>-</v>
      </c>
      <c r="D289" s="62" t="str">
        <f>IF('4_FD_Input_Sheet'!D285="","",'4_FD_Input_Sheet'!D285)</f>
        <v/>
      </c>
      <c r="E289" s="63" t="str">
        <f>IF('4_FD_Input_Sheet'!E285="","",'4_FD_Input_Sheet'!E285)</f>
        <v/>
      </c>
      <c r="F289" s="83" t="str">
        <f>IF('4_FD_Input_Sheet'!F285="","",'4_FD_Input_Sheet'!F285)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-</v>
      </c>
      <c r="B290" s="88" t="str">
        <f>IF(C290="-","-",'0.1_Cover'!$B$15)</f>
        <v>-</v>
      </c>
      <c r="C290" s="61" t="str">
        <f>IF('4.1_Input_Sheet_Post_FD_Recalc'!D286="","",'4.1_Input_Sheet_Post_FD_Recalc'!D286)</f>
        <v>-</v>
      </c>
      <c r="D290" s="62" t="str">
        <f>IF('4_FD_Input_Sheet'!D286="","",'4_FD_Input_Sheet'!D286)</f>
        <v/>
      </c>
      <c r="E290" s="63" t="str">
        <f>IF('4_FD_Input_Sheet'!E286="","",'4_FD_Input_Sheet'!E286)</f>
        <v/>
      </c>
      <c r="F290" s="83" t="str">
        <f>IF('4_FD_Input_Sheet'!F286="","",'4_FD_Input_Sheet'!F286)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-</v>
      </c>
      <c r="B291" s="88" t="str">
        <f>IF(C291="-","-",'0.1_Cover'!$B$15)</f>
        <v>-</v>
      </c>
      <c r="C291" s="61" t="str">
        <f>IF('4.1_Input_Sheet_Post_FD_Recalc'!D287="","",'4.1_Input_Sheet_Post_FD_Recalc'!D287)</f>
        <v>-</v>
      </c>
      <c r="D291" s="62" t="str">
        <f>IF('4_FD_Input_Sheet'!D287="","",'4_FD_Input_Sheet'!D287)</f>
        <v/>
      </c>
      <c r="E291" s="63" t="str">
        <f>IF('4_FD_Input_Sheet'!E287="","",'4_FD_Input_Sheet'!E287)</f>
        <v/>
      </c>
      <c r="F291" s="83" t="str">
        <f>IF('4_FD_Input_Sheet'!F287="","",'4_FD_Input_Sheet'!F287)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-</v>
      </c>
      <c r="B292" s="88" t="str">
        <f>IF(C292="-","-",'0.1_Cover'!$B$15)</f>
        <v>-</v>
      </c>
      <c r="C292" s="61" t="str">
        <f>IF('4.1_Input_Sheet_Post_FD_Recalc'!D288="","",'4.1_Input_Sheet_Post_FD_Recalc'!D288)</f>
        <v>-</v>
      </c>
      <c r="D292" s="62" t="str">
        <f>IF('4_FD_Input_Sheet'!D288="","",'4_FD_Input_Sheet'!D288)</f>
        <v/>
      </c>
      <c r="E292" s="63" t="str">
        <f>IF('4_FD_Input_Sheet'!E288="","",'4_FD_Input_Sheet'!E288)</f>
        <v/>
      </c>
      <c r="F292" s="83" t="str">
        <f>IF('4_FD_Input_Sheet'!F288="","",'4_FD_Input_Sheet'!F288)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-</v>
      </c>
      <c r="B293" s="88" t="str">
        <f>IF(C293="-","-",'0.1_Cover'!$B$15)</f>
        <v>-</v>
      </c>
      <c r="C293" s="61" t="str">
        <f>IF('4.1_Input_Sheet_Post_FD_Recalc'!D289="","",'4.1_Input_Sheet_Post_FD_Recalc'!D289)</f>
        <v>-</v>
      </c>
      <c r="D293" s="62" t="str">
        <f>IF('4_FD_Input_Sheet'!D289="","",'4_FD_Input_Sheet'!D289)</f>
        <v/>
      </c>
      <c r="E293" s="63" t="str">
        <f>IF('4_FD_Input_Sheet'!E289="","",'4_FD_Input_Sheet'!E289)</f>
        <v/>
      </c>
      <c r="F293" s="83" t="str">
        <f>IF('4_FD_Input_Sheet'!F289="","",'4_FD_Input_Sheet'!F289)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-</v>
      </c>
      <c r="B294" s="88" t="str">
        <f>IF(C294="-","-",'0.1_Cover'!$B$15)</f>
        <v>-</v>
      </c>
      <c r="C294" s="61" t="str">
        <f>IF('4.1_Input_Sheet_Post_FD_Recalc'!D290="","",'4.1_Input_Sheet_Post_FD_Recalc'!D290)</f>
        <v>-</v>
      </c>
      <c r="D294" s="62" t="str">
        <f>IF('4_FD_Input_Sheet'!D290="","",'4_FD_Input_Sheet'!D290)</f>
        <v/>
      </c>
      <c r="E294" s="63" t="str">
        <f>IF('4_FD_Input_Sheet'!E290="","",'4_FD_Input_Sheet'!E290)</f>
        <v/>
      </c>
      <c r="F294" s="83" t="str">
        <f>IF('4_FD_Input_Sheet'!F290="","",'4_FD_Input_Sheet'!F290)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-</v>
      </c>
      <c r="B295" s="88" t="str">
        <f>IF(C295="-","-",'0.1_Cover'!$B$15)</f>
        <v>-</v>
      </c>
      <c r="C295" s="61" t="str">
        <f>IF('4.1_Input_Sheet_Post_FD_Recalc'!D291="","",'4.1_Input_Sheet_Post_FD_Recalc'!D291)</f>
        <v>-</v>
      </c>
      <c r="D295" s="62" t="str">
        <f>IF('4_FD_Input_Sheet'!D291="","",'4_FD_Input_Sheet'!D291)</f>
        <v/>
      </c>
      <c r="E295" s="63" t="str">
        <f>IF('4_FD_Input_Sheet'!E291="","",'4_FD_Input_Sheet'!E291)</f>
        <v/>
      </c>
      <c r="F295" s="83" t="str">
        <f>IF('4_FD_Input_Sheet'!F291="","",'4_FD_Input_Sheet'!F291)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-</v>
      </c>
      <c r="B296" s="88" t="str">
        <f>IF(C296="-","-",'0.1_Cover'!$B$15)</f>
        <v>-</v>
      </c>
      <c r="C296" s="61" t="str">
        <f>IF('4.1_Input_Sheet_Post_FD_Recalc'!D292="","",'4.1_Input_Sheet_Post_FD_Recalc'!D292)</f>
        <v>-</v>
      </c>
      <c r="D296" s="62" t="str">
        <f>IF('4_FD_Input_Sheet'!D292="","",'4_FD_Input_Sheet'!D292)</f>
        <v/>
      </c>
      <c r="E296" s="63" t="str">
        <f>IF('4_FD_Input_Sheet'!E292="","",'4_FD_Input_Sheet'!E292)</f>
        <v/>
      </c>
      <c r="F296" s="83" t="str">
        <f>IF('4_FD_Input_Sheet'!F292="","",'4_FD_Input_Sheet'!F292)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-</v>
      </c>
      <c r="B297" s="88" t="str">
        <f>IF(C297="-","-",'0.1_Cover'!$B$15)</f>
        <v>-</v>
      </c>
      <c r="C297" s="61" t="str">
        <f>IF('4.1_Input_Sheet_Post_FD_Recalc'!D293="","",'4.1_Input_Sheet_Post_FD_Recalc'!D293)</f>
        <v>-</v>
      </c>
      <c r="D297" s="62" t="str">
        <f>IF('4_FD_Input_Sheet'!D293="","",'4_FD_Input_Sheet'!D293)</f>
        <v/>
      </c>
      <c r="E297" s="63" t="str">
        <f>IF('4_FD_Input_Sheet'!E293="","",'4_FD_Input_Sheet'!E293)</f>
        <v/>
      </c>
      <c r="F297" s="83" t="str">
        <f>IF('4_FD_Input_Sheet'!F293="","",'4_FD_Input_Sheet'!F293)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-</v>
      </c>
      <c r="B298" s="88" t="str">
        <f>IF(C298="-","-",'0.1_Cover'!$B$15)</f>
        <v>-</v>
      </c>
      <c r="C298" s="61" t="str">
        <f>IF('4.1_Input_Sheet_Post_FD_Recalc'!D294="","",'4.1_Input_Sheet_Post_FD_Recalc'!D294)</f>
        <v>-</v>
      </c>
      <c r="D298" s="62" t="str">
        <f>IF('4_FD_Input_Sheet'!D294="","",'4_FD_Input_Sheet'!D294)</f>
        <v/>
      </c>
      <c r="E298" s="63" t="str">
        <f>IF('4_FD_Input_Sheet'!E294="","",'4_FD_Input_Sheet'!E294)</f>
        <v/>
      </c>
      <c r="F298" s="83" t="str">
        <f>IF('4_FD_Input_Sheet'!F294="","",'4_FD_Input_Sheet'!F294)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-</v>
      </c>
      <c r="B299" s="88" t="str">
        <f>IF(C299="-","-",'0.1_Cover'!$B$15)</f>
        <v>-</v>
      </c>
      <c r="C299" s="61" t="str">
        <f>IF('4.1_Input_Sheet_Post_FD_Recalc'!D295="","",'4.1_Input_Sheet_Post_FD_Recalc'!D295)</f>
        <v>-</v>
      </c>
      <c r="D299" s="62" t="str">
        <f>IF('4_FD_Input_Sheet'!D295="","",'4_FD_Input_Sheet'!D295)</f>
        <v/>
      </c>
      <c r="E299" s="63" t="str">
        <f>IF('4_FD_Input_Sheet'!E295="","",'4_FD_Input_Sheet'!E295)</f>
        <v/>
      </c>
      <c r="F299" s="83" t="str">
        <f>IF('4_FD_Input_Sheet'!F295="","",'4_FD_Input_Sheet'!F295)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-</v>
      </c>
      <c r="B300" s="88" t="str">
        <f>IF(C300="-","-",'0.1_Cover'!$B$15)</f>
        <v>-</v>
      </c>
      <c r="C300" s="61" t="str">
        <f>IF('4.1_Input_Sheet_Post_FD_Recalc'!D296="","",'4.1_Input_Sheet_Post_FD_Recalc'!D296)</f>
        <v>-</v>
      </c>
      <c r="D300" s="62" t="str">
        <f>IF('4_FD_Input_Sheet'!D296="","",'4_FD_Input_Sheet'!D296)</f>
        <v/>
      </c>
      <c r="E300" s="63" t="str">
        <f>IF('4_FD_Input_Sheet'!E296="","",'4_FD_Input_Sheet'!E296)</f>
        <v/>
      </c>
      <c r="F300" s="83" t="str">
        <f>IF('4_FD_Input_Sheet'!F296="","",'4_FD_Input_Sheet'!F296)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-</v>
      </c>
      <c r="B301" s="88" t="str">
        <f>IF(C301="-","-",'0.1_Cover'!$B$15)</f>
        <v>-</v>
      </c>
      <c r="C301" s="61" t="str">
        <f>IF('4.1_Input_Sheet_Post_FD_Recalc'!D297="","",'4.1_Input_Sheet_Post_FD_Recalc'!D297)</f>
        <v>-</v>
      </c>
      <c r="D301" s="62" t="str">
        <f>IF('4_FD_Input_Sheet'!D297="","",'4_FD_Input_Sheet'!D297)</f>
        <v/>
      </c>
      <c r="E301" s="63" t="str">
        <f>IF('4_FD_Input_Sheet'!E297="","",'4_FD_Input_Sheet'!E297)</f>
        <v/>
      </c>
      <c r="F301" s="83" t="str">
        <f>IF('4_FD_Input_Sheet'!F297="","",'4_FD_Input_Sheet'!F297)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-</v>
      </c>
      <c r="B302" s="88" t="str">
        <f>IF(C302="-","-",'0.1_Cover'!$B$15)</f>
        <v>-</v>
      </c>
      <c r="C302" s="61" t="str">
        <f>IF('4.1_Input_Sheet_Post_FD_Recalc'!D298="","",'4.1_Input_Sheet_Post_FD_Recalc'!D298)</f>
        <v>-</v>
      </c>
      <c r="D302" s="62" t="str">
        <f>IF('4_FD_Input_Sheet'!D298="","",'4_FD_Input_Sheet'!D298)</f>
        <v/>
      </c>
      <c r="E302" s="63" t="str">
        <f>IF('4_FD_Input_Sheet'!E298="","",'4_FD_Input_Sheet'!E298)</f>
        <v/>
      </c>
      <c r="F302" s="83" t="str">
        <f>IF('4_FD_Input_Sheet'!F298="","",'4_FD_Input_Sheet'!F298)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-</v>
      </c>
      <c r="B303" s="88" t="str">
        <f>IF(C303="-","-",'0.1_Cover'!$B$15)</f>
        <v>-</v>
      </c>
      <c r="C303" s="61" t="str">
        <f>IF('4.1_Input_Sheet_Post_FD_Recalc'!D299="","",'4.1_Input_Sheet_Post_FD_Recalc'!D299)</f>
        <v>-</v>
      </c>
      <c r="D303" s="62" t="str">
        <f>IF('4_FD_Input_Sheet'!D299="","",'4_FD_Input_Sheet'!D299)</f>
        <v/>
      </c>
      <c r="E303" s="63" t="str">
        <f>IF('4_FD_Input_Sheet'!E299="","",'4_FD_Input_Sheet'!E299)</f>
        <v/>
      </c>
      <c r="F303" s="83" t="str">
        <f>IF('4_FD_Input_Sheet'!F299="","",'4_FD_Input_Sheet'!F299)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-</v>
      </c>
      <c r="B304" s="88" t="str">
        <f>IF(C304="-","-",'0.1_Cover'!$B$15)</f>
        <v>-</v>
      </c>
      <c r="C304" s="61" t="str">
        <f>IF('4.1_Input_Sheet_Post_FD_Recalc'!D300="","",'4.1_Input_Sheet_Post_FD_Recalc'!D300)</f>
        <v>-</v>
      </c>
      <c r="D304" s="62" t="str">
        <f>IF('4_FD_Input_Sheet'!D300="","",'4_FD_Input_Sheet'!D300)</f>
        <v/>
      </c>
      <c r="E304" s="63" t="str">
        <f>IF('4_FD_Input_Sheet'!E300="","",'4_FD_Input_Sheet'!E300)</f>
        <v/>
      </c>
      <c r="F304" s="83" t="str">
        <f>IF('4_FD_Input_Sheet'!F300="","",'4_FD_Input_Sheet'!F300)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-</v>
      </c>
      <c r="B305" s="88" t="str">
        <f>IF(C305="-","-",'0.1_Cover'!$B$15)</f>
        <v>-</v>
      </c>
      <c r="C305" s="61" t="str">
        <f>IF('4.1_Input_Sheet_Post_FD_Recalc'!D301="","",'4.1_Input_Sheet_Post_FD_Recalc'!D301)</f>
        <v>-</v>
      </c>
      <c r="D305" s="62" t="str">
        <f>IF('4_FD_Input_Sheet'!D301="","",'4_FD_Input_Sheet'!D301)</f>
        <v/>
      </c>
      <c r="E305" s="63" t="str">
        <f>IF('4_FD_Input_Sheet'!E301="","",'4_FD_Input_Sheet'!E301)</f>
        <v/>
      </c>
      <c r="F305" s="83" t="str">
        <f>IF('4_FD_Input_Sheet'!F301="","",'4_FD_Input_Sheet'!F301)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-</v>
      </c>
      <c r="B306" s="88" t="str">
        <f>IF(C306="-","-",'0.1_Cover'!$B$15)</f>
        <v>-</v>
      </c>
      <c r="C306" s="61" t="str">
        <f>IF('4.1_Input_Sheet_Post_FD_Recalc'!D302="","",'4.1_Input_Sheet_Post_FD_Recalc'!D302)</f>
        <v>-</v>
      </c>
      <c r="D306" s="62" t="str">
        <f>IF('4_FD_Input_Sheet'!D302="","",'4_FD_Input_Sheet'!D302)</f>
        <v/>
      </c>
      <c r="E306" s="63" t="str">
        <f>IF('4_FD_Input_Sheet'!E302="","",'4_FD_Input_Sheet'!E302)</f>
        <v/>
      </c>
      <c r="F306" s="83" t="str">
        <f>IF('4_FD_Input_Sheet'!F302="","",'4_FD_Input_Sheet'!F302)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-</v>
      </c>
      <c r="B307" s="88" t="str">
        <f>IF(C307="-","-",'0.1_Cover'!$B$15)</f>
        <v>-</v>
      </c>
      <c r="C307" s="61" t="str">
        <f>IF('4.1_Input_Sheet_Post_FD_Recalc'!D303="","",'4.1_Input_Sheet_Post_FD_Recalc'!D303)</f>
        <v>-</v>
      </c>
      <c r="D307" s="62" t="str">
        <f>IF('4_FD_Input_Sheet'!D303="","",'4_FD_Input_Sheet'!D303)</f>
        <v/>
      </c>
      <c r="E307" s="63" t="str">
        <f>IF('4_FD_Input_Sheet'!E303="","",'4_FD_Input_Sheet'!E303)</f>
        <v/>
      </c>
      <c r="F307" s="83" t="str">
        <f>IF('4_FD_Input_Sheet'!F303="","",'4_FD_Input_Sheet'!F303)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-</v>
      </c>
      <c r="B308" s="88" t="str">
        <f>IF(C308="-","-",'0.1_Cover'!$B$15)</f>
        <v>-</v>
      </c>
      <c r="C308" s="61" t="str">
        <f>IF('4.1_Input_Sheet_Post_FD_Recalc'!D304="","",'4.1_Input_Sheet_Post_FD_Recalc'!D304)</f>
        <v>-</v>
      </c>
      <c r="D308" s="62" t="str">
        <f>IF('4_FD_Input_Sheet'!D304="","",'4_FD_Input_Sheet'!D304)</f>
        <v/>
      </c>
      <c r="E308" s="63" t="str">
        <f>IF('4_FD_Input_Sheet'!E304="","",'4_FD_Input_Sheet'!E304)</f>
        <v/>
      </c>
      <c r="F308" s="83" t="str">
        <f>IF('4_FD_Input_Sheet'!F304="","",'4_FD_Input_Sheet'!F304)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-</v>
      </c>
      <c r="B309" s="88" t="str">
        <f>IF(C309="-","-",'0.1_Cover'!$B$15)</f>
        <v>-</v>
      </c>
      <c r="C309" s="61" t="str">
        <f>IF('4.1_Input_Sheet_Post_FD_Recalc'!D305="","",'4.1_Input_Sheet_Post_FD_Recalc'!D305)</f>
        <v>-</v>
      </c>
      <c r="D309" s="62" t="str">
        <f>IF('4_FD_Input_Sheet'!D305="","",'4_FD_Input_Sheet'!D305)</f>
        <v/>
      </c>
      <c r="E309" s="63" t="str">
        <f>IF('4_FD_Input_Sheet'!E305="","",'4_FD_Input_Sheet'!E305)</f>
        <v/>
      </c>
      <c r="F309" s="83" t="str">
        <f>IF('4_FD_Input_Sheet'!F305="","",'4_FD_Input_Sheet'!F305)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-</v>
      </c>
      <c r="B310" s="88" t="str">
        <f>IF(C310="-","-",'0.1_Cover'!$B$15)</f>
        <v>-</v>
      </c>
      <c r="C310" s="61" t="str">
        <f>IF('4.1_Input_Sheet_Post_FD_Recalc'!D306="","",'4.1_Input_Sheet_Post_FD_Recalc'!D306)</f>
        <v>-</v>
      </c>
      <c r="D310" s="62" t="str">
        <f>IF('4_FD_Input_Sheet'!D306="","",'4_FD_Input_Sheet'!D306)</f>
        <v/>
      </c>
      <c r="E310" s="63" t="str">
        <f>IF('4_FD_Input_Sheet'!E306="","",'4_FD_Input_Sheet'!E306)</f>
        <v/>
      </c>
      <c r="F310" s="83" t="str">
        <f>IF('4_FD_Input_Sheet'!F306="","",'4_FD_Input_Sheet'!F306)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-</v>
      </c>
      <c r="B311" s="88" t="str">
        <f>IF(C311="-","-",'0.1_Cover'!$B$15)</f>
        <v>-</v>
      </c>
      <c r="C311" s="61" t="str">
        <f>IF('4.1_Input_Sheet_Post_FD_Recalc'!D307="","",'4.1_Input_Sheet_Post_FD_Recalc'!D307)</f>
        <v>-</v>
      </c>
      <c r="D311" s="62" t="str">
        <f>IF('4_FD_Input_Sheet'!D307="","",'4_FD_Input_Sheet'!D307)</f>
        <v/>
      </c>
      <c r="E311" s="63" t="str">
        <f>IF('4_FD_Input_Sheet'!E307="","",'4_FD_Input_Sheet'!E307)</f>
        <v/>
      </c>
      <c r="F311" s="83" t="str">
        <f>IF('4_FD_Input_Sheet'!F307="","",'4_FD_Input_Sheet'!F307)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-</v>
      </c>
      <c r="B312" s="88" t="str">
        <f>IF(C312="-","-",'0.1_Cover'!$B$15)</f>
        <v>-</v>
      </c>
      <c r="C312" s="61" t="str">
        <f>IF('4.1_Input_Sheet_Post_FD_Recalc'!D308="","",'4.1_Input_Sheet_Post_FD_Recalc'!D308)</f>
        <v>-</v>
      </c>
      <c r="D312" s="62" t="str">
        <f>IF('4_FD_Input_Sheet'!D308="","",'4_FD_Input_Sheet'!D308)</f>
        <v/>
      </c>
      <c r="E312" s="63" t="str">
        <f>IF('4_FD_Input_Sheet'!E308="","",'4_FD_Input_Sheet'!E308)</f>
        <v/>
      </c>
      <c r="F312" s="83" t="str">
        <f>IF('4_FD_Input_Sheet'!F308="","",'4_FD_Input_Sheet'!F308)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-</v>
      </c>
      <c r="B313" s="88" t="str">
        <f>IF(C313="-","-",'0.1_Cover'!$B$15)</f>
        <v>-</v>
      </c>
      <c r="C313" s="61" t="str">
        <f>IF('4.1_Input_Sheet_Post_FD_Recalc'!D309="","",'4.1_Input_Sheet_Post_FD_Recalc'!D309)</f>
        <v>-</v>
      </c>
      <c r="D313" s="62" t="str">
        <f>IF('4_FD_Input_Sheet'!D309="","",'4_FD_Input_Sheet'!D309)</f>
        <v/>
      </c>
      <c r="E313" s="63" t="str">
        <f>IF('4_FD_Input_Sheet'!E309="","",'4_FD_Input_Sheet'!E309)</f>
        <v/>
      </c>
      <c r="F313" s="83" t="str">
        <f>IF('4_FD_Input_Sheet'!F309="","",'4_FD_Input_Sheet'!F309)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-</v>
      </c>
      <c r="B314" s="88" t="str">
        <f>IF(C314="-","-",'0.1_Cover'!$B$15)</f>
        <v>-</v>
      </c>
      <c r="C314" s="61" t="str">
        <f>IF('4.1_Input_Sheet_Post_FD_Recalc'!D310="","",'4.1_Input_Sheet_Post_FD_Recalc'!D310)</f>
        <v>-</v>
      </c>
      <c r="D314" s="62" t="str">
        <f>IF('4_FD_Input_Sheet'!D310="","",'4_FD_Input_Sheet'!D310)</f>
        <v/>
      </c>
      <c r="E314" s="63" t="str">
        <f>IF('4_FD_Input_Sheet'!E310="","",'4_FD_Input_Sheet'!E310)</f>
        <v/>
      </c>
      <c r="F314" s="83" t="str">
        <f>IF('4_FD_Input_Sheet'!F310="","",'4_FD_Input_Sheet'!F310)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-</v>
      </c>
      <c r="B315" s="88" t="str">
        <f>IF(C315="-","-",'0.1_Cover'!$B$15)</f>
        <v>-</v>
      </c>
      <c r="C315" s="61" t="str">
        <f>IF('4.1_Input_Sheet_Post_FD_Recalc'!D311="","",'4.1_Input_Sheet_Post_FD_Recalc'!D311)</f>
        <v>-</v>
      </c>
      <c r="D315" s="62" t="str">
        <f>IF('4_FD_Input_Sheet'!D311="","",'4_FD_Input_Sheet'!D311)</f>
        <v/>
      </c>
      <c r="E315" s="63" t="str">
        <f>IF('4_FD_Input_Sheet'!E311="","",'4_FD_Input_Sheet'!E311)</f>
        <v/>
      </c>
      <c r="F315" s="83" t="str">
        <f>IF('4_FD_Input_Sheet'!F311="","",'4_FD_Input_Sheet'!F311)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-</v>
      </c>
      <c r="B316" s="88" t="str">
        <f>IF(C316="-","-",'0.1_Cover'!$B$15)</f>
        <v>-</v>
      </c>
      <c r="C316" s="61" t="str">
        <f>IF('4.1_Input_Sheet_Post_FD_Recalc'!D312="","",'4.1_Input_Sheet_Post_FD_Recalc'!D312)</f>
        <v>-</v>
      </c>
      <c r="D316" s="62" t="str">
        <f>IF('4_FD_Input_Sheet'!D312="","",'4_FD_Input_Sheet'!D312)</f>
        <v/>
      </c>
      <c r="E316" s="63" t="str">
        <f>IF('4_FD_Input_Sheet'!E312="","",'4_FD_Input_Sheet'!E312)</f>
        <v/>
      </c>
      <c r="F316" s="83" t="str">
        <f>IF('4_FD_Input_Sheet'!F312="","",'4_FD_Input_Sheet'!F312)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-</v>
      </c>
      <c r="B317" s="88" t="str">
        <f>IF(C317="-","-",'0.1_Cover'!$B$15)</f>
        <v>-</v>
      </c>
      <c r="C317" s="61" t="str">
        <f>IF('4.1_Input_Sheet_Post_FD_Recalc'!D313="","",'4.1_Input_Sheet_Post_FD_Recalc'!D313)</f>
        <v>-</v>
      </c>
      <c r="D317" s="62" t="str">
        <f>IF('4_FD_Input_Sheet'!D313="","",'4_FD_Input_Sheet'!D313)</f>
        <v/>
      </c>
      <c r="E317" s="63" t="str">
        <f>IF('4_FD_Input_Sheet'!E313="","",'4_FD_Input_Sheet'!E313)</f>
        <v/>
      </c>
      <c r="F317" s="83" t="str">
        <f>IF('4_FD_Input_Sheet'!F313="","",'4_FD_Input_Sheet'!F313)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-</v>
      </c>
      <c r="B318" s="88" t="str">
        <f>IF(C318="-","-",'0.1_Cover'!$B$15)</f>
        <v>-</v>
      </c>
      <c r="C318" s="61" t="str">
        <f>IF('4.1_Input_Sheet_Post_FD_Recalc'!D314="","",'4.1_Input_Sheet_Post_FD_Recalc'!D314)</f>
        <v>-</v>
      </c>
      <c r="D318" s="62" t="str">
        <f>IF('4_FD_Input_Sheet'!D314="","",'4_FD_Input_Sheet'!D314)</f>
        <v/>
      </c>
      <c r="E318" s="63" t="str">
        <f>IF('4_FD_Input_Sheet'!E314="","",'4_FD_Input_Sheet'!E314)</f>
        <v/>
      </c>
      <c r="F318" s="83" t="str">
        <f>IF('4_FD_Input_Sheet'!F314="","",'4_FD_Input_Sheet'!F314)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-</v>
      </c>
      <c r="B319" s="88" t="str">
        <f>IF(C319="-","-",'0.1_Cover'!$B$15)</f>
        <v>-</v>
      </c>
      <c r="C319" s="61" t="str">
        <f>IF('4.1_Input_Sheet_Post_FD_Recalc'!D315="","",'4.1_Input_Sheet_Post_FD_Recalc'!D315)</f>
        <v>-</v>
      </c>
      <c r="D319" s="62" t="str">
        <f>IF('4_FD_Input_Sheet'!D315="","",'4_FD_Input_Sheet'!D315)</f>
        <v/>
      </c>
      <c r="E319" s="63" t="str">
        <f>IF('4_FD_Input_Sheet'!E315="","",'4_FD_Input_Sheet'!E315)</f>
        <v/>
      </c>
      <c r="F319" s="83" t="str">
        <f>IF('4_FD_Input_Sheet'!F315="","",'4_FD_Input_Sheet'!F315)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-</v>
      </c>
      <c r="B320" s="88" t="str">
        <f>IF(C320="-","-",'0.1_Cover'!$B$15)</f>
        <v>-</v>
      </c>
      <c r="C320" s="61" t="str">
        <f>IF('4.1_Input_Sheet_Post_FD_Recalc'!D316="","",'4.1_Input_Sheet_Post_FD_Recalc'!D316)</f>
        <v>-</v>
      </c>
      <c r="D320" s="62" t="str">
        <f>IF('4_FD_Input_Sheet'!D316="","",'4_FD_Input_Sheet'!D316)</f>
        <v/>
      </c>
      <c r="E320" s="63" t="str">
        <f>IF('4_FD_Input_Sheet'!E316="","",'4_FD_Input_Sheet'!E316)</f>
        <v/>
      </c>
      <c r="F320" s="83" t="str">
        <f>IF('4_FD_Input_Sheet'!F316="","",'4_FD_Input_Sheet'!F316)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-</v>
      </c>
      <c r="B321" s="88" t="str">
        <f>IF(C321="-","-",'0.1_Cover'!$B$15)</f>
        <v>-</v>
      </c>
      <c r="C321" s="61" t="str">
        <f>IF('4.1_Input_Sheet_Post_FD_Recalc'!D317="","",'4.1_Input_Sheet_Post_FD_Recalc'!D317)</f>
        <v>-</v>
      </c>
      <c r="D321" s="62" t="str">
        <f>IF('4_FD_Input_Sheet'!D317="","",'4_FD_Input_Sheet'!D317)</f>
        <v/>
      </c>
      <c r="E321" s="63" t="str">
        <f>IF('4_FD_Input_Sheet'!E317="","",'4_FD_Input_Sheet'!E317)</f>
        <v/>
      </c>
      <c r="F321" s="83" t="str">
        <f>IF('4_FD_Input_Sheet'!F317="","",'4_FD_Input_Sheet'!F317)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-</v>
      </c>
      <c r="B322" s="88" t="str">
        <f>IF(C322="-","-",'0.1_Cover'!$B$15)</f>
        <v>-</v>
      </c>
      <c r="C322" s="61" t="str">
        <f>IF('4.1_Input_Sheet_Post_FD_Recalc'!D318="","",'4.1_Input_Sheet_Post_FD_Recalc'!D318)</f>
        <v>-</v>
      </c>
      <c r="D322" s="62" t="str">
        <f>IF('4_FD_Input_Sheet'!D318="","",'4_FD_Input_Sheet'!D318)</f>
        <v/>
      </c>
      <c r="E322" s="63" t="str">
        <f>IF('4_FD_Input_Sheet'!E318="","",'4_FD_Input_Sheet'!E318)</f>
        <v/>
      </c>
      <c r="F322" s="83" t="str">
        <f>IF('4_FD_Input_Sheet'!F318="","",'4_FD_Input_Sheet'!F318)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-</v>
      </c>
      <c r="B323" s="88" t="str">
        <f>IF(C323="-","-",'0.1_Cover'!$B$15)</f>
        <v>-</v>
      </c>
      <c r="C323" s="61" t="str">
        <f>IF('4.1_Input_Sheet_Post_FD_Recalc'!D319="","",'4.1_Input_Sheet_Post_FD_Recalc'!D319)</f>
        <v>-</v>
      </c>
      <c r="D323" s="62" t="str">
        <f>IF('4_FD_Input_Sheet'!D319="","",'4_FD_Input_Sheet'!D319)</f>
        <v/>
      </c>
      <c r="E323" s="63" t="str">
        <f>IF('4_FD_Input_Sheet'!E319="","",'4_FD_Input_Sheet'!E319)</f>
        <v/>
      </c>
      <c r="F323" s="83" t="str">
        <f>IF('4_FD_Input_Sheet'!F319="","",'4_FD_Input_Sheet'!F319)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-</v>
      </c>
      <c r="B324" s="88" t="str">
        <f>IF(C324="-","-",'0.1_Cover'!$B$15)</f>
        <v>-</v>
      </c>
      <c r="C324" s="61" t="str">
        <f>IF('4.1_Input_Sheet_Post_FD_Recalc'!D320="","",'4.1_Input_Sheet_Post_FD_Recalc'!D320)</f>
        <v>-</v>
      </c>
      <c r="D324" s="62" t="str">
        <f>IF('4_FD_Input_Sheet'!D320="","",'4_FD_Input_Sheet'!D320)</f>
        <v/>
      </c>
      <c r="E324" s="63" t="str">
        <f>IF('4_FD_Input_Sheet'!E320="","",'4_FD_Input_Sheet'!E320)</f>
        <v/>
      </c>
      <c r="F324" s="83" t="str">
        <f>IF('4_FD_Input_Sheet'!F320="","",'4_FD_Input_Sheet'!F320)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-</v>
      </c>
      <c r="B325" s="88" t="str">
        <f>IF(C325="-","-",'0.1_Cover'!$B$15)</f>
        <v>-</v>
      </c>
      <c r="C325" s="61" t="str">
        <f>IF('4.1_Input_Sheet_Post_FD_Recalc'!D321="","",'4.1_Input_Sheet_Post_FD_Recalc'!D321)</f>
        <v>-</v>
      </c>
      <c r="D325" s="62" t="str">
        <f>IF('4_FD_Input_Sheet'!D321="","",'4_FD_Input_Sheet'!D321)</f>
        <v/>
      </c>
      <c r="E325" s="63" t="str">
        <f>IF('4_FD_Input_Sheet'!E321="","",'4_FD_Input_Sheet'!E321)</f>
        <v/>
      </c>
      <c r="F325" s="83" t="str">
        <f>IF('4_FD_Input_Sheet'!F321="","",'4_FD_Input_Sheet'!F321)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-</v>
      </c>
      <c r="B326" s="88" t="str">
        <f>IF(C326="-","-",'0.1_Cover'!$B$15)</f>
        <v>-</v>
      </c>
      <c r="C326" s="61" t="str">
        <f>IF('4.1_Input_Sheet_Post_FD_Recalc'!D322="","",'4.1_Input_Sheet_Post_FD_Recalc'!D322)</f>
        <v>-</v>
      </c>
      <c r="D326" s="62" t="str">
        <f>IF('4_FD_Input_Sheet'!D322="","",'4_FD_Input_Sheet'!D322)</f>
        <v/>
      </c>
      <c r="E326" s="63" t="str">
        <f>IF('4_FD_Input_Sheet'!E322="","",'4_FD_Input_Sheet'!E322)</f>
        <v/>
      </c>
      <c r="F326" s="83" t="str">
        <f>IF('4_FD_Input_Sheet'!F322="","",'4_FD_Input_Sheet'!F322)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-</v>
      </c>
      <c r="B327" s="88" t="str">
        <f>IF(C327="-","-",'0.1_Cover'!$B$15)</f>
        <v>-</v>
      </c>
      <c r="C327" s="61" t="str">
        <f>IF('4.1_Input_Sheet_Post_FD_Recalc'!D323="","",'4.1_Input_Sheet_Post_FD_Recalc'!D323)</f>
        <v>-</v>
      </c>
      <c r="D327" s="62" t="str">
        <f>IF('4_FD_Input_Sheet'!D323="","",'4_FD_Input_Sheet'!D323)</f>
        <v/>
      </c>
      <c r="E327" s="63" t="str">
        <f>IF('4_FD_Input_Sheet'!E323="","",'4_FD_Input_Sheet'!E323)</f>
        <v/>
      </c>
      <c r="F327" s="83" t="str">
        <f>IF('4_FD_Input_Sheet'!F323="","",'4_FD_Input_Sheet'!F323)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-</v>
      </c>
      <c r="B328" s="88" t="str">
        <f>IF(C328="-","-",'0.1_Cover'!$B$15)</f>
        <v>-</v>
      </c>
      <c r="C328" s="61" t="str">
        <f>IF('4.1_Input_Sheet_Post_FD_Recalc'!D324="","",'4.1_Input_Sheet_Post_FD_Recalc'!D324)</f>
        <v>-</v>
      </c>
      <c r="D328" s="62" t="str">
        <f>IF('4_FD_Input_Sheet'!D324="","",'4_FD_Input_Sheet'!D324)</f>
        <v/>
      </c>
      <c r="E328" s="63" t="str">
        <f>IF('4_FD_Input_Sheet'!E324="","",'4_FD_Input_Sheet'!E324)</f>
        <v/>
      </c>
      <c r="F328" s="83" t="str">
        <f>IF('4_FD_Input_Sheet'!F324="","",'4_FD_Input_Sheet'!F324)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-</v>
      </c>
      <c r="B329" s="88" t="str">
        <f>IF(C329="-","-",'0.1_Cover'!$B$15)</f>
        <v>-</v>
      </c>
      <c r="C329" s="61" t="str">
        <f>IF('4.1_Input_Sheet_Post_FD_Recalc'!D325="","",'4.1_Input_Sheet_Post_FD_Recalc'!D325)</f>
        <v>-</v>
      </c>
      <c r="D329" s="62" t="str">
        <f>IF('4_FD_Input_Sheet'!D325="","",'4_FD_Input_Sheet'!D325)</f>
        <v/>
      </c>
      <c r="E329" s="63" t="str">
        <f>IF('4_FD_Input_Sheet'!E325="","",'4_FD_Input_Sheet'!E325)</f>
        <v/>
      </c>
      <c r="F329" s="83" t="str">
        <f>IF('4_FD_Input_Sheet'!F325="","",'4_FD_Input_Sheet'!F325)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-</v>
      </c>
      <c r="B330" s="88" t="str">
        <f>IF(C330="-","-",'0.1_Cover'!$B$15)</f>
        <v>-</v>
      </c>
      <c r="C330" s="61" t="str">
        <f>IF('4.1_Input_Sheet_Post_FD_Recalc'!D326="","",'4.1_Input_Sheet_Post_FD_Recalc'!D326)</f>
        <v>-</v>
      </c>
      <c r="D330" s="62" t="str">
        <f>IF('4_FD_Input_Sheet'!D326="","",'4_FD_Input_Sheet'!D326)</f>
        <v/>
      </c>
      <c r="E330" s="63" t="str">
        <f>IF('4_FD_Input_Sheet'!E326="","",'4_FD_Input_Sheet'!E326)</f>
        <v/>
      </c>
      <c r="F330" s="83" t="str">
        <f>IF('4_FD_Input_Sheet'!F326="","",'4_FD_Input_Sheet'!F326)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-</v>
      </c>
      <c r="B331" s="88" t="str">
        <f>IF(C331="-","-",'0.1_Cover'!$B$15)</f>
        <v>-</v>
      </c>
      <c r="C331" s="61" t="str">
        <f>IF('4.1_Input_Sheet_Post_FD_Recalc'!D327="","",'4.1_Input_Sheet_Post_FD_Recalc'!D327)</f>
        <v>-</v>
      </c>
      <c r="D331" s="62" t="str">
        <f>IF('4_FD_Input_Sheet'!D327="","",'4_FD_Input_Sheet'!D327)</f>
        <v/>
      </c>
      <c r="E331" s="63" t="str">
        <f>IF('4_FD_Input_Sheet'!E327="","",'4_FD_Input_Sheet'!E327)</f>
        <v/>
      </c>
      <c r="F331" s="83" t="str">
        <f>IF('4_FD_Input_Sheet'!F327="","",'4_FD_Input_Sheet'!F327)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-</v>
      </c>
      <c r="B332" s="88" t="str">
        <f>IF(C332="-","-",'0.1_Cover'!$B$15)</f>
        <v>-</v>
      </c>
      <c r="C332" s="61" t="str">
        <f>IF('4.1_Input_Sheet_Post_FD_Recalc'!D328="","",'4.1_Input_Sheet_Post_FD_Recalc'!D328)</f>
        <v>-</v>
      </c>
      <c r="D332" s="62" t="str">
        <f>IF('4_FD_Input_Sheet'!D328="","",'4_FD_Input_Sheet'!D328)</f>
        <v/>
      </c>
      <c r="E332" s="63" t="str">
        <f>IF('4_FD_Input_Sheet'!E328="","",'4_FD_Input_Sheet'!E328)</f>
        <v/>
      </c>
      <c r="F332" s="83" t="str">
        <f>IF('4_FD_Input_Sheet'!F328="","",'4_FD_Input_Sheet'!F328)</f>
        <v/>
      </c>
      <c r="G332" s="84" t="str">
        <f t="shared" si="31"/>
        <v/>
      </c>
      <c r="H332" s="113">
        <f>'1.3_Baseline_Funding'!I332</f>
        <v>0</v>
      </c>
      <c r="I332" s="114">
        <f>'1.3_Baseline_Funding'!M332</f>
        <v>0</v>
      </c>
      <c r="J332" s="87">
        <f t="shared" si="32"/>
        <v>0</v>
      </c>
      <c r="K332" s="128">
        <f t="shared" si="33"/>
        <v>0</v>
      </c>
      <c r="L332" s="86"/>
      <c r="M332" s="91" t="str">
        <f t="shared" si="34"/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-</v>
      </c>
      <c r="B333" s="88" t="str">
        <f>IF(C333="-","-",'0.1_Cover'!$B$15)</f>
        <v>-</v>
      </c>
      <c r="C333" s="61" t="str">
        <f>IF('4.1_Input_Sheet_Post_FD_Recalc'!D329="","",'4.1_Input_Sheet_Post_FD_Recalc'!D329)</f>
        <v>-</v>
      </c>
      <c r="D333" s="62" t="str">
        <f>IF('4_FD_Input_Sheet'!D329="","",'4_FD_Input_Sheet'!D329)</f>
        <v/>
      </c>
      <c r="E333" s="63" t="str">
        <f>IF('4_FD_Input_Sheet'!E329="","",'4_FD_Input_Sheet'!E329)</f>
        <v/>
      </c>
      <c r="F333" s="83" t="str">
        <f>IF('4_FD_Input_Sheet'!F329="","",'4_FD_Input_Sheet'!F329)</f>
        <v/>
      </c>
      <c r="G333" s="84" t="str">
        <f t="shared" si="31"/>
        <v/>
      </c>
      <c r="H333" s="113">
        <f>'1.3_Baseline_Funding'!I333</f>
        <v>0</v>
      </c>
      <c r="I333" s="114">
        <f>'1.3_Baseline_Funding'!M333</f>
        <v>0</v>
      </c>
      <c r="J333" s="87">
        <f t="shared" si="32"/>
        <v>0</v>
      </c>
      <c r="K333" s="128">
        <f t="shared" si="33"/>
        <v>0</v>
      </c>
      <c r="L333" s="86"/>
      <c r="M333" s="91" t="str">
        <f t="shared" si="34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-</v>
      </c>
      <c r="B334" s="88" t="str">
        <f>IF(C334="-","-",'0.1_Cover'!$B$15)</f>
        <v>-</v>
      </c>
      <c r="C334" s="61" t="str">
        <f>IF('4.1_Input_Sheet_Post_FD_Recalc'!D330="","",'4.1_Input_Sheet_Post_FD_Recalc'!D330)</f>
        <v>-</v>
      </c>
      <c r="D334" s="62" t="str">
        <f>IF('4_FD_Input_Sheet'!D330="","",'4_FD_Input_Sheet'!D330)</f>
        <v/>
      </c>
      <c r="E334" s="63" t="str">
        <f>IF('4_FD_Input_Sheet'!E330="","",'4_FD_Input_Sheet'!E330)</f>
        <v/>
      </c>
      <c r="F334" s="83" t="str">
        <f>IF('4_FD_Input_Sheet'!F330="","",'4_FD_Input_Sheet'!F330)</f>
        <v/>
      </c>
      <c r="G334" s="84" t="str">
        <f t="shared" si="31"/>
        <v/>
      </c>
      <c r="H334" s="113">
        <f>'1.3_Baseline_Funding'!I334</f>
        <v>0</v>
      </c>
      <c r="I334" s="114">
        <f>'1.3_Baseline_Funding'!M334</f>
        <v>0</v>
      </c>
      <c r="J334" s="87">
        <f t="shared" si="32"/>
        <v>0</v>
      </c>
      <c r="K334" s="128">
        <f t="shared" si="33"/>
        <v>0</v>
      </c>
      <c r="L334" s="86"/>
      <c r="M334" s="91" t="str">
        <f t="shared" si="34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-</v>
      </c>
      <c r="B335" s="88" t="str">
        <f>IF(C335="-","-",'0.1_Cover'!$B$15)</f>
        <v>-</v>
      </c>
      <c r="C335" s="61" t="str">
        <f>IF('4.1_Input_Sheet_Post_FD_Recalc'!D331="","",'4.1_Input_Sheet_Post_FD_Recalc'!D331)</f>
        <v>-</v>
      </c>
      <c r="D335" s="62" t="str">
        <f>IF('4_FD_Input_Sheet'!D331="","",'4_FD_Input_Sheet'!D331)</f>
        <v/>
      </c>
      <c r="E335" s="63" t="str">
        <f>IF('4_FD_Input_Sheet'!E331="","",'4_FD_Input_Sheet'!E331)</f>
        <v/>
      </c>
      <c r="F335" s="83" t="str">
        <f>IF('4_FD_Input_Sheet'!F331="","",'4_FD_Input_Sheet'!F331)</f>
        <v/>
      </c>
      <c r="G335" s="84" t="str">
        <f t="shared" si="31"/>
        <v/>
      </c>
      <c r="H335" s="113">
        <f>'1.3_Baseline_Funding'!I335</f>
        <v>0</v>
      </c>
      <c r="I335" s="114">
        <f>'1.3_Baseline_Funding'!M335</f>
        <v>0</v>
      </c>
      <c r="J335" s="87">
        <f t="shared" si="32"/>
        <v>0</v>
      </c>
      <c r="K335" s="128">
        <f t="shared" si="33"/>
        <v>0</v>
      </c>
      <c r="L335" s="86"/>
      <c r="M335" s="91" t="str">
        <f t="shared" si="34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-</v>
      </c>
      <c r="B336" s="88" t="str">
        <f>IF(C336="-","-",'0.1_Cover'!$B$15)</f>
        <v>-</v>
      </c>
      <c r="C336" s="61" t="str">
        <f>IF('4.1_Input_Sheet_Post_FD_Recalc'!D332="","",'4.1_Input_Sheet_Post_FD_Recalc'!D332)</f>
        <v>-</v>
      </c>
      <c r="D336" s="62" t="str">
        <f>IF('4_FD_Input_Sheet'!D332="","",'4_FD_Input_Sheet'!D332)</f>
        <v/>
      </c>
      <c r="E336" s="63" t="str">
        <f>IF('4_FD_Input_Sheet'!E332="","",'4_FD_Input_Sheet'!E332)</f>
        <v/>
      </c>
      <c r="F336" s="83" t="str">
        <f>IF('4_FD_Input_Sheet'!F332="","",'4_FD_Input_Sheet'!F332)</f>
        <v/>
      </c>
      <c r="G336" s="84" t="str">
        <f t="shared" si="31"/>
        <v/>
      </c>
      <c r="H336" s="113">
        <f>'1.3_Baseline_Funding'!I336</f>
        <v>0</v>
      </c>
      <c r="I336" s="114">
        <f>'1.3_Baseline_Funding'!M336</f>
        <v>0</v>
      </c>
      <c r="J336" s="87">
        <f t="shared" si="32"/>
        <v>0</v>
      </c>
      <c r="K336" s="128">
        <f t="shared" si="33"/>
        <v>0</v>
      </c>
      <c r="L336" s="86"/>
      <c r="M336" s="91" t="str">
        <f t="shared" si="34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-</v>
      </c>
      <c r="B337" s="88" t="str">
        <f>IF(C337="-","-",'0.1_Cover'!$B$15)</f>
        <v>-</v>
      </c>
      <c r="C337" s="61" t="str">
        <f>IF('4.1_Input_Sheet_Post_FD_Recalc'!D333="","",'4.1_Input_Sheet_Post_FD_Recalc'!D333)</f>
        <v>-</v>
      </c>
      <c r="D337" s="62" t="str">
        <f>IF('4_FD_Input_Sheet'!D333="","",'4_FD_Input_Sheet'!D333)</f>
        <v/>
      </c>
      <c r="E337" s="63" t="str">
        <f>IF('4_FD_Input_Sheet'!E333="","",'4_FD_Input_Sheet'!E333)</f>
        <v/>
      </c>
      <c r="F337" s="83" t="str">
        <f>IF('4_FD_Input_Sheet'!F333="","",'4_FD_Input_Sheet'!F333)</f>
        <v/>
      </c>
      <c r="G337" s="84" t="str">
        <f t="shared" si="31"/>
        <v/>
      </c>
      <c r="H337" s="113">
        <f>'1.3_Baseline_Funding'!I337</f>
        <v>0</v>
      </c>
      <c r="I337" s="114">
        <f>'1.3_Baseline_Funding'!M337</f>
        <v>0</v>
      </c>
      <c r="J337" s="87">
        <f t="shared" si="32"/>
        <v>0</v>
      </c>
      <c r="K337" s="128">
        <f t="shared" si="33"/>
        <v>0</v>
      </c>
      <c r="L337" s="86"/>
      <c r="M337" s="91" t="str">
        <f t="shared" si="34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-</v>
      </c>
      <c r="B338" s="88" t="str">
        <f>IF(C338="-","-",'0.1_Cover'!$B$15)</f>
        <v>-</v>
      </c>
      <c r="C338" s="61" t="str">
        <f>IF('4.1_Input_Sheet_Post_FD_Recalc'!D334="","",'4.1_Input_Sheet_Post_FD_Recalc'!D334)</f>
        <v>-</v>
      </c>
      <c r="D338" s="62" t="str">
        <f>IF('4_FD_Input_Sheet'!D334="","",'4_FD_Input_Sheet'!D334)</f>
        <v/>
      </c>
      <c r="E338" s="63" t="str">
        <f>IF('4_FD_Input_Sheet'!E334="","",'4_FD_Input_Sheet'!E334)</f>
        <v/>
      </c>
      <c r="F338" s="83" t="str">
        <f>IF('4_FD_Input_Sheet'!F334="","",'4_FD_Input_Sheet'!F334)</f>
        <v/>
      </c>
      <c r="G338" s="84" t="str">
        <f t="shared" si="31"/>
        <v/>
      </c>
      <c r="H338" s="113">
        <f>'1.3_Baseline_Funding'!I338</f>
        <v>0</v>
      </c>
      <c r="I338" s="114">
        <f>'1.3_Baseline_Funding'!M338</f>
        <v>0</v>
      </c>
      <c r="J338" s="87">
        <f t="shared" si="32"/>
        <v>0</v>
      </c>
      <c r="K338" s="128">
        <f t="shared" si="33"/>
        <v>0</v>
      </c>
      <c r="L338" s="86"/>
      <c r="M338" s="91" t="str">
        <f t="shared" si="34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-</v>
      </c>
      <c r="B339" s="88" t="str">
        <f>IF(C339="-","-",'0.1_Cover'!$B$15)</f>
        <v>-</v>
      </c>
      <c r="C339" s="61" t="str">
        <f>IF('4.1_Input_Sheet_Post_FD_Recalc'!D335="","",'4.1_Input_Sheet_Post_FD_Recalc'!D335)</f>
        <v>-</v>
      </c>
      <c r="D339" s="62" t="str">
        <f>IF('4_FD_Input_Sheet'!D335="","",'4_FD_Input_Sheet'!D335)</f>
        <v/>
      </c>
      <c r="E339" s="63" t="str">
        <f>IF('4_FD_Input_Sheet'!E335="","",'4_FD_Input_Sheet'!E335)</f>
        <v/>
      </c>
      <c r="F339" s="83" t="str">
        <f>IF('4_FD_Input_Sheet'!F335="","",'4_FD_Input_Sheet'!F335)</f>
        <v/>
      </c>
      <c r="G339" s="84" t="str">
        <f t="shared" si="31"/>
        <v/>
      </c>
      <c r="H339" s="113">
        <f>'1.3_Baseline_Funding'!I339</f>
        <v>0</v>
      </c>
      <c r="I339" s="114">
        <f>'1.3_Baseline_Funding'!M339</f>
        <v>0</v>
      </c>
      <c r="J339" s="87">
        <f t="shared" si="32"/>
        <v>0</v>
      </c>
      <c r="K339" s="128">
        <f t="shared" si="33"/>
        <v>0</v>
      </c>
      <c r="L339" s="86"/>
      <c r="M339" s="91" t="str">
        <f t="shared" si="34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-</v>
      </c>
      <c r="B340" s="88" t="str">
        <f>IF(C340="-","-",'0.1_Cover'!$B$15)</f>
        <v>-</v>
      </c>
      <c r="C340" s="61" t="str">
        <f>IF('4.1_Input_Sheet_Post_FD_Recalc'!D336="","",'4.1_Input_Sheet_Post_FD_Recalc'!D336)</f>
        <v>-</v>
      </c>
      <c r="D340" s="62" t="str">
        <f>IF('4_FD_Input_Sheet'!D336="","",'4_FD_Input_Sheet'!D336)</f>
        <v/>
      </c>
      <c r="E340" s="63" t="str">
        <f>IF('4_FD_Input_Sheet'!E336="","",'4_FD_Input_Sheet'!E336)</f>
        <v/>
      </c>
      <c r="F340" s="83" t="str">
        <f>IF('4_FD_Input_Sheet'!F336="","",'4_FD_Input_Sheet'!F336)</f>
        <v/>
      </c>
      <c r="G340" s="84" t="str">
        <f t="shared" si="31"/>
        <v/>
      </c>
      <c r="H340" s="113">
        <f>'1.3_Baseline_Funding'!I340</f>
        <v>0</v>
      </c>
      <c r="I340" s="114">
        <f>'1.3_Baseline_Funding'!M340</f>
        <v>0</v>
      </c>
      <c r="J340" s="87">
        <f t="shared" si="32"/>
        <v>0</v>
      </c>
      <c r="K340" s="128">
        <f t="shared" si="33"/>
        <v>0</v>
      </c>
      <c r="L340" s="86"/>
      <c r="M340" s="91" t="str">
        <f t="shared" si="34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-</v>
      </c>
      <c r="B341" s="88" t="str">
        <f>IF(C341="-","-",'0.1_Cover'!$B$15)</f>
        <v>-</v>
      </c>
      <c r="C341" s="61" t="str">
        <f>IF('4.1_Input_Sheet_Post_FD_Recalc'!D337="","",'4.1_Input_Sheet_Post_FD_Recalc'!D337)</f>
        <v>-</v>
      </c>
      <c r="D341" s="62" t="str">
        <f>IF('4_FD_Input_Sheet'!D337="","",'4_FD_Input_Sheet'!D337)</f>
        <v/>
      </c>
      <c r="E341" s="63" t="str">
        <f>IF('4_FD_Input_Sheet'!E337="","",'4_FD_Input_Sheet'!E337)</f>
        <v/>
      </c>
      <c r="F341" s="83" t="str">
        <f>IF('4_FD_Input_Sheet'!F337="","",'4_FD_Input_Sheet'!F337)</f>
        <v/>
      </c>
      <c r="G341" s="84" t="str">
        <f t="shared" si="31"/>
        <v/>
      </c>
      <c r="H341" s="113">
        <f>'1.3_Baseline_Funding'!I341</f>
        <v>0</v>
      </c>
      <c r="I341" s="114">
        <f>'1.3_Baseline_Funding'!M341</f>
        <v>0</v>
      </c>
      <c r="J341" s="87">
        <f t="shared" si="32"/>
        <v>0</v>
      </c>
      <c r="K341" s="128">
        <f t="shared" si="33"/>
        <v>0</v>
      </c>
      <c r="L341" s="86"/>
      <c r="M341" s="91" t="str">
        <f t="shared" si="34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-</v>
      </c>
      <c r="B342" s="88" t="str">
        <f>IF(C342="-","-",'0.1_Cover'!$B$15)</f>
        <v>-</v>
      </c>
      <c r="C342" s="61" t="str">
        <f>IF('4.1_Input_Sheet_Post_FD_Recalc'!D338="","",'4.1_Input_Sheet_Post_FD_Recalc'!D338)</f>
        <v>-</v>
      </c>
      <c r="D342" s="62" t="str">
        <f>IF('4_FD_Input_Sheet'!D338="","",'4_FD_Input_Sheet'!D338)</f>
        <v/>
      </c>
      <c r="E342" s="63" t="str">
        <f>IF('4_FD_Input_Sheet'!E338="","",'4_FD_Input_Sheet'!E338)</f>
        <v/>
      </c>
      <c r="F342" s="83" t="str">
        <f>IF('4_FD_Input_Sheet'!F338="","",'4_FD_Input_Sheet'!F338)</f>
        <v/>
      </c>
      <c r="G342" s="84" t="str">
        <f t="shared" ref="G342:G405" si="36">T342</f>
        <v/>
      </c>
      <c r="H342" s="113">
        <f>'1.3_Baseline_Funding'!I342</f>
        <v>0</v>
      </c>
      <c r="I342" s="114">
        <f>'1.3_Baseline_Funding'!M342</f>
        <v>0</v>
      </c>
      <c r="J342" s="87">
        <f t="shared" ref="J342:J405" si="37">IFERROR(H342/F342,0)</f>
        <v>0</v>
      </c>
      <c r="K342" s="128">
        <f t="shared" ref="K342:K405" si="38">IFERROR(I342/G342,0)</f>
        <v>0</v>
      </c>
      <c r="L342" s="86"/>
      <c r="M342" s="91" t="str">
        <f t="shared" ref="M342:M405" si="39">F342</f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-</v>
      </c>
      <c r="B343" s="88" t="str">
        <f>IF(C343="-","-",'0.1_Cover'!$B$15)</f>
        <v>-</v>
      </c>
      <c r="C343" s="61" t="str">
        <f>IF('4.1_Input_Sheet_Post_FD_Recalc'!D339="","",'4.1_Input_Sheet_Post_FD_Recalc'!D339)</f>
        <v>-</v>
      </c>
      <c r="D343" s="62" t="str">
        <f>IF('4_FD_Input_Sheet'!D339="","",'4_FD_Input_Sheet'!D339)</f>
        <v/>
      </c>
      <c r="E343" s="63" t="str">
        <f>IF('4_FD_Input_Sheet'!E339="","",'4_FD_Input_Sheet'!E339)</f>
        <v/>
      </c>
      <c r="F343" s="83" t="str">
        <f>IF('4_FD_Input_Sheet'!F339="","",'4_FD_Input_Sheet'!F339)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-</v>
      </c>
      <c r="B344" s="88" t="str">
        <f>IF(C344="-","-",'0.1_Cover'!$B$15)</f>
        <v>-</v>
      </c>
      <c r="C344" s="61" t="str">
        <f>IF('4.1_Input_Sheet_Post_FD_Recalc'!D340="","",'4.1_Input_Sheet_Post_FD_Recalc'!D340)</f>
        <v>-</v>
      </c>
      <c r="D344" s="62" t="str">
        <f>IF('4_FD_Input_Sheet'!D340="","",'4_FD_Input_Sheet'!D340)</f>
        <v/>
      </c>
      <c r="E344" s="63" t="str">
        <f>IF('4_FD_Input_Sheet'!E340="","",'4_FD_Input_Sheet'!E340)</f>
        <v/>
      </c>
      <c r="F344" s="83" t="str">
        <f>IF('4_FD_Input_Sheet'!F340="","",'4_FD_Input_Sheet'!F340)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-</v>
      </c>
      <c r="B345" s="88" t="str">
        <f>IF(C345="-","-",'0.1_Cover'!$B$15)</f>
        <v>-</v>
      </c>
      <c r="C345" s="61" t="str">
        <f>IF('4.1_Input_Sheet_Post_FD_Recalc'!D341="","",'4.1_Input_Sheet_Post_FD_Recalc'!D341)</f>
        <v>-</v>
      </c>
      <c r="D345" s="62" t="str">
        <f>IF('4_FD_Input_Sheet'!D341="","",'4_FD_Input_Sheet'!D341)</f>
        <v/>
      </c>
      <c r="E345" s="63" t="str">
        <f>IF('4_FD_Input_Sheet'!E341="","",'4_FD_Input_Sheet'!E341)</f>
        <v/>
      </c>
      <c r="F345" s="83" t="str">
        <f>IF('4_FD_Input_Sheet'!F341="","",'4_FD_Input_Sheet'!F341)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-</v>
      </c>
      <c r="B346" s="88" t="str">
        <f>IF(C346="-","-",'0.1_Cover'!$B$15)</f>
        <v>-</v>
      </c>
      <c r="C346" s="61" t="str">
        <f>IF('4.1_Input_Sheet_Post_FD_Recalc'!D342="","",'4.1_Input_Sheet_Post_FD_Recalc'!D342)</f>
        <v>-</v>
      </c>
      <c r="D346" s="62" t="str">
        <f>IF('4_FD_Input_Sheet'!D342="","",'4_FD_Input_Sheet'!D342)</f>
        <v/>
      </c>
      <c r="E346" s="63" t="str">
        <f>IF('4_FD_Input_Sheet'!E342="","",'4_FD_Input_Sheet'!E342)</f>
        <v/>
      </c>
      <c r="F346" s="83" t="str">
        <f>IF('4_FD_Input_Sheet'!F342="","",'4_FD_Input_Sheet'!F342)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-</v>
      </c>
      <c r="B347" s="88" t="str">
        <f>IF(C347="-","-",'0.1_Cover'!$B$15)</f>
        <v>-</v>
      </c>
      <c r="C347" s="61" t="str">
        <f>IF('4.1_Input_Sheet_Post_FD_Recalc'!D343="","",'4.1_Input_Sheet_Post_FD_Recalc'!D343)</f>
        <v>-</v>
      </c>
      <c r="D347" s="62" t="str">
        <f>IF('4_FD_Input_Sheet'!D343="","",'4_FD_Input_Sheet'!D343)</f>
        <v/>
      </c>
      <c r="E347" s="63" t="str">
        <f>IF('4_FD_Input_Sheet'!E343="","",'4_FD_Input_Sheet'!E343)</f>
        <v/>
      </c>
      <c r="F347" s="83" t="str">
        <f>IF('4_FD_Input_Sheet'!F343="","",'4_FD_Input_Sheet'!F343)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-</v>
      </c>
      <c r="B348" s="88" t="str">
        <f>IF(C348="-","-",'0.1_Cover'!$B$15)</f>
        <v>-</v>
      </c>
      <c r="C348" s="61" t="str">
        <f>IF('4.1_Input_Sheet_Post_FD_Recalc'!D344="","",'4.1_Input_Sheet_Post_FD_Recalc'!D344)</f>
        <v>-</v>
      </c>
      <c r="D348" s="62" t="str">
        <f>IF('4_FD_Input_Sheet'!D344="","",'4_FD_Input_Sheet'!D344)</f>
        <v/>
      </c>
      <c r="E348" s="63" t="str">
        <f>IF('4_FD_Input_Sheet'!E344="","",'4_FD_Input_Sheet'!E344)</f>
        <v/>
      </c>
      <c r="F348" s="83" t="str">
        <f>IF('4_FD_Input_Sheet'!F344="","",'4_FD_Input_Sheet'!F344)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-</v>
      </c>
      <c r="B349" s="88" t="str">
        <f>IF(C349="-","-",'0.1_Cover'!$B$15)</f>
        <v>-</v>
      </c>
      <c r="C349" s="61" t="str">
        <f>IF('4.1_Input_Sheet_Post_FD_Recalc'!D345="","",'4.1_Input_Sheet_Post_FD_Recalc'!D345)</f>
        <v>-</v>
      </c>
      <c r="D349" s="62" t="str">
        <f>IF('4_FD_Input_Sheet'!D345="","",'4_FD_Input_Sheet'!D345)</f>
        <v/>
      </c>
      <c r="E349" s="63" t="str">
        <f>IF('4_FD_Input_Sheet'!E345="","",'4_FD_Input_Sheet'!E345)</f>
        <v/>
      </c>
      <c r="F349" s="83" t="str">
        <f>IF('4_FD_Input_Sheet'!F345="","",'4_FD_Input_Sheet'!F345)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-</v>
      </c>
      <c r="B350" s="88" t="str">
        <f>IF(C350="-","-",'0.1_Cover'!$B$15)</f>
        <v>-</v>
      </c>
      <c r="C350" s="61" t="str">
        <f>IF('4.1_Input_Sheet_Post_FD_Recalc'!D346="","",'4.1_Input_Sheet_Post_FD_Recalc'!D346)</f>
        <v>-</v>
      </c>
      <c r="D350" s="62" t="str">
        <f>IF('4_FD_Input_Sheet'!D346="","",'4_FD_Input_Sheet'!D346)</f>
        <v/>
      </c>
      <c r="E350" s="63" t="str">
        <f>IF('4_FD_Input_Sheet'!E346="","",'4_FD_Input_Sheet'!E346)</f>
        <v/>
      </c>
      <c r="F350" s="83" t="str">
        <f>IF('4_FD_Input_Sheet'!F346="","",'4_FD_Input_Sheet'!F346)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-</v>
      </c>
      <c r="B351" s="88" t="str">
        <f>IF(C351="-","-",'0.1_Cover'!$B$15)</f>
        <v>-</v>
      </c>
      <c r="C351" s="61" t="str">
        <f>IF('4.1_Input_Sheet_Post_FD_Recalc'!D347="","",'4.1_Input_Sheet_Post_FD_Recalc'!D347)</f>
        <v>-</v>
      </c>
      <c r="D351" s="62" t="str">
        <f>IF('4_FD_Input_Sheet'!D347="","",'4_FD_Input_Sheet'!D347)</f>
        <v/>
      </c>
      <c r="E351" s="63" t="str">
        <f>IF('4_FD_Input_Sheet'!E347="","",'4_FD_Input_Sheet'!E347)</f>
        <v/>
      </c>
      <c r="F351" s="83" t="str">
        <f>IF('4_FD_Input_Sheet'!F347="","",'4_FD_Input_Sheet'!F347)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-</v>
      </c>
      <c r="B352" s="88" t="str">
        <f>IF(C352="-","-",'0.1_Cover'!$B$15)</f>
        <v>-</v>
      </c>
      <c r="C352" s="61" t="str">
        <f>IF('4.1_Input_Sheet_Post_FD_Recalc'!D348="","",'4.1_Input_Sheet_Post_FD_Recalc'!D348)</f>
        <v>-</v>
      </c>
      <c r="D352" s="62" t="str">
        <f>IF('4_FD_Input_Sheet'!D348="","",'4_FD_Input_Sheet'!D348)</f>
        <v/>
      </c>
      <c r="E352" s="63" t="str">
        <f>IF('4_FD_Input_Sheet'!E348="","",'4_FD_Input_Sheet'!E348)</f>
        <v/>
      </c>
      <c r="F352" s="83" t="str">
        <f>IF('4_FD_Input_Sheet'!F348="","",'4_FD_Input_Sheet'!F348)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-</v>
      </c>
      <c r="B353" s="88" t="str">
        <f>IF(C353="-","-",'0.1_Cover'!$B$15)</f>
        <v>-</v>
      </c>
      <c r="C353" s="61" t="str">
        <f>IF('4.1_Input_Sheet_Post_FD_Recalc'!D349="","",'4.1_Input_Sheet_Post_FD_Recalc'!D349)</f>
        <v>-</v>
      </c>
      <c r="D353" s="62" t="str">
        <f>IF('4_FD_Input_Sheet'!D349="","",'4_FD_Input_Sheet'!D349)</f>
        <v/>
      </c>
      <c r="E353" s="63" t="str">
        <f>IF('4_FD_Input_Sheet'!E349="","",'4_FD_Input_Sheet'!E349)</f>
        <v/>
      </c>
      <c r="F353" s="83" t="str">
        <f>IF('4_FD_Input_Sheet'!F349="","",'4_FD_Input_Sheet'!F349)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-</v>
      </c>
      <c r="B354" s="88" t="str">
        <f>IF(C354="-","-",'0.1_Cover'!$B$15)</f>
        <v>-</v>
      </c>
      <c r="C354" s="61" t="str">
        <f>IF('4.1_Input_Sheet_Post_FD_Recalc'!D350="","",'4.1_Input_Sheet_Post_FD_Recalc'!D350)</f>
        <v>-</v>
      </c>
      <c r="D354" s="62" t="str">
        <f>IF('4_FD_Input_Sheet'!D350="","",'4_FD_Input_Sheet'!D350)</f>
        <v/>
      </c>
      <c r="E354" s="63" t="str">
        <f>IF('4_FD_Input_Sheet'!E350="","",'4_FD_Input_Sheet'!E350)</f>
        <v/>
      </c>
      <c r="F354" s="83" t="str">
        <f>IF('4_FD_Input_Sheet'!F350="","",'4_FD_Input_Sheet'!F350)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-</v>
      </c>
      <c r="B355" s="88" t="str">
        <f>IF(C355="-","-",'0.1_Cover'!$B$15)</f>
        <v>-</v>
      </c>
      <c r="C355" s="61" t="str">
        <f>IF('4.1_Input_Sheet_Post_FD_Recalc'!D351="","",'4.1_Input_Sheet_Post_FD_Recalc'!D351)</f>
        <v>-</v>
      </c>
      <c r="D355" s="62" t="str">
        <f>IF('4_FD_Input_Sheet'!D351="","",'4_FD_Input_Sheet'!D351)</f>
        <v/>
      </c>
      <c r="E355" s="63" t="str">
        <f>IF('4_FD_Input_Sheet'!E351="","",'4_FD_Input_Sheet'!E351)</f>
        <v/>
      </c>
      <c r="F355" s="83" t="str">
        <f>IF('4_FD_Input_Sheet'!F351="","",'4_FD_Input_Sheet'!F351)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-</v>
      </c>
      <c r="B356" s="88" t="str">
        <f>IF(C356="-","-",'0.1_Cover'!$B$15)</f>
        <v>-</v>
      </c>
      <c r="C356" s="61" t="str">
        <f>IF('4.1_Input_Sheet_Post_FD_Recalc'!D352="","",'4.1_Input_Sheet_Post_FD_Recalc'!D352)</f>
        <v>-</v>
      </c>
      <c r="D356" s="62" t="str">
        <f>IF('4_FD_Input_Sheet'!D352="","",'4_FD_Input_Sheet'!D352)</f>
        <v/>
      </c>
      <c r="E356" s="63" t="str">
        <f>IF('4_FD_Input_Sheet'!E352="","",'4_FD_Input_Sheet'!E352)</f>
        <v/>
      </c>
      <c r="F356" s="83" t="str">
        <f>IF('4_FD_Input_Sheet'!F352="","",'4_FD_Input_Sheet'!F352)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-</v>
      </c>
      <c r="B357" s="88" t="str">
        <f>IF(C357="-","-",'0.1_Cover'!$B$15)</f>
        <v>-</v>
      </c>
      <c r="C357" s="61" t="str">
        <f>IF('4.1_Input_Sheet_Post_FD_Recalc'!D353="","",'4.1_Input_Sheet_Post_FD_Recalc'!D353)</f>
        <v>-</v>
      </c>
      <c r="D357" s="62" t="str">
        <f>IF('4_FD_Input_Sheet'!D353="","",'4_FD_Input_Sheet'!D353)</f>
        <v/>
      </c>
      <c r="E357" s="63" t="str">
        <f>IF('4_FD_Input_Sheet'!E353="","",'4_FD_Input_Sheet'!E353)</f>
        <v/>
      </c>
      <c r="F357" s="83" t="str">
        <f>IF('4_FD_Input_Sheet'!F353="","",'4_FD_Input_Sheet'!F353)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-</v>
      </c>
      <c r="B358" s="88" t="str">
        <f>IF(C358="-","-",'0.1_Cover'!$B$15)</f>
        <v>-</v>
      </c>
      <c r="C358" s="61" t="str">
        <f>IF('4.1_Input_Sheet_Post_FD_Recalc'!D354="","",'4.1_Input_Sheet_Post_FD_Recalc'!D354)</f>
        <v>-</v>
      </c>
      <c r="D358" s="62" t="str">
        <f>IF('4_FD_Input_Sheet'!D354="","",'4_FD_Input_Sheet'!D354)</f>
        <v/>
      </c>
      <c r="E358" s="63" t="str">
        <f>IF('4_FD_Input_Sheet'!E354="","",'4_FD_Input_Sheet'!E354)</f>
        <v/>
      </c>
      <c r="F358" s="83" t="str">
        <f>IF('4_FD_Input_Sheet'!F354="","",'4_FD_Input_Sheet'!F354)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IF('4.1_Input_Sheet_Post_FD_Recalc'!D355="","",'4.1_Input_Sheet_Post_FD_Recalc'!D355)</f>
        <v>-</v>
      </c>
      <c r="D359" s="62" t="str">
        <f>IF('4_FD_Input_Sheet'!D355="","",'4_FD_Input_Sheet'!D355)</f>
        <v/>
      </c>
      <c r="E359" s="63" t="str">
        <f>IF('4_FD_Input_Sheet'!E355="","",'4_FD_Input_Sheet'!E355)</f>
        <v/>
      </c>
      <c r="F359" s="83" t="str">
        <f>IF('4_FD_Input_Sheet'!F355="","",'4_FD_Input_Sheet'!F355)</f>
        <v/>
      </c>
      <c r="G359" s="84" t="str">
        <f t="shared" si="36"/>
        <v/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 t="str">
        <f t="shared" si="39"/>
        <v/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 t="str">
        <f t="shared" si="40"/>
        <v/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IF('4.1_Input_Sheet_Post_FD_Recalc'!D356="","",'4.1_Input_Sheet_Post_FD_Recalc'!D356)</f>
        <v>-</v>
      </c>
      <c r="D360" s="62" t="str">
        <f>IF('4_FD_Input_Sheet'!D356="","",'4_FD_Input_Sheet'!D356)</f>
        <v/>
      </c>
      <c r="E360" s="63" t="str">
        <f>IF('4_FD_Input_Sheet'!E356="","",'4_FD_Input_Sheet'!E356)</f>
        <v/>
      </c>
      <c r="F360" s="83" t="str">
        <f>IF('4_FD_Input_Sheet'!F356="","",'4_FD_Input_Sheet'!F356)</f>
        <v/>
      </c>
      <c r="G360" s="84" t="str">
        <f t="shared" si="36"/>
        <v/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 t="str">
        <f t="shared" si="39"/>
        <v/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 t="str">
        <f t="shared" si="40"/>
        <v/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IF('4.1_Input_Sheet_Post_FD_Recalc'!D357="","",'4.1_Input_Sheet_Post_FD_Recalc'!D357)</f>
        <v>-</v>
      </c>
      <c r="D361" s="62" t="str">
        <f>IF('4_FD_Input_Sheet'!D357="","",'4_FD_Input_Sheet'!D357)</f>
        <v/>
      </c>
      <c r="E361" s="63" t="str">
        <f>IF('4_FD_Input_Sheet'!E357="","",'4_FD_Input_Sheet'!E357)</f>
        <v/>
      </c>
      <c r="F361" s="83" t="str">
        <f>IF('4_FD_Input_Sheet'!F357="","",'4_FD_Input_Sheet'!F357)</f>
        <v/>
      </c>
      <c r="G361" s="84" t="str">
        <f t="shared" si="36"/>
        <v/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 t="str">
        <f t="shared" si="39"/>
        <v/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 t="str">
        <f t="shared" si="40"/>
        <v/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IF('4.1_Input_Sheet_Post_FD_Recalc'!D358="","",'4.1_Input_Sheet_Post_FD_Recalc'!D358)</f>
        <v>-</v>
      </c>
      <c r="D362" s="62" t="str">
        <f>IF('4_FD_Input_Sheet'!D358="","",'4_FD_Input_Sheet'!D358)</f>
        <v/>
      </c>
      <c r="E362" s="63" t="str">
        <f>IF('4_FD_Input_Sheet'!E358="","",'4_FD_Input_Sheet'!E358)</f>
        <v/>
      </c>
      <c r="F362" s="83" t="str">
        <f>IF('4_FD_Input_Sheet'!F358="","",'4_FD_Input_Sheet'!F358)</f>
        <v/>
      </c>
      <c r="G362" s="84" t="str">
        <f t="shared" si="36"/>
        <v/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 t="str">
        <f t="shared" si="39"/>
        <v/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 t="str">
        <f t="shared" si="40"/>
        <v/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IF('4.1_Input_Sheet_Post_FD_Recalc'!D359="","",'4.1_Input_Sheet_Post_FD_Recalc'!D359)</f>
        <v>-</v>
      </c>
      <c r="D363" s="62" t="str">
        <f>IF('4_FD_Input_Sheet'!D359="","",'4_FD_Input_Sheet'!D359)</f>
        <v/>
      </c>
      <c r="E363" s="63" t="str">
        <f>IF('4_FD_Input_Sheet'!E359="","",'4_FD_Input_Sheet'!E359)</f>
        <v/>
      </c>
      <c r="F363" s="83" t="str">
        <f>IF('4_FD_Input_Sheet'!F359="","",'4_FD_Input_Sheet'!F359)</f>
        <v/>
      </c>
      <c r="G363" s="84" t="str">
        <f t="shared" si="36"/>
        <v/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 t="str">
        <f t="shared" si="39"/>
        <v/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 t="str">
        <f t="shared" si="40"/>
        <v/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IF('4.1_Input_Sheet_Post_FD_Recalc'!D360="","",'4.1_Input_Sheet_Post_FD_Recalc'!D360)</f>
        <v>-</v>
      </c>
      <c r="D364" s="62" t="str">
        <f>IF('4_FD_Input_Sheet'!D360="","",'4_FD_Input_Sheet'!D360)</f>
        <v/>
      </c>
      <c r="E364" s="63" t="str">
        <f>IF('4_FD_Input_Sheet'!E360="","",'4_FD_Input_Sheet'!E360)</f>
        <v/>
      </c>
      <c r="F364" s="83" t="str">
        <f>IF('4_FD_Input_Sheet'!F360="","",'4_FD_Input_Sheet'!F360)</f>
        <v/>
      </c>
      <c r="G364" s="84" t="str">
        <f t="shared" si="36"/>
        <v/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 t="str">
        <f t="shared" si="39"/>
        <v/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 t="str">
        <f t="shared" si="40"/>
        <v/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IF('4.1_Input_Sheet_Post_FD_Recalc'!D361="","",'4.1_Input_Sheet_Post_FD_Recalc'!D361)</f>
        <v>-</v>
      </c>
      <c r="D365" s="62" t="str">
        <f>IF('4_FD_Input_Sheet'!D361="","",'4_FD_Input_Sheet'!D361)</f>
        <v/>
      </c>
      <c r="E365" s="63" t="str">
        <f>IF('4_FD_Input_Sheet'!E361="","",'4_FD_Input_Sheet'!E361)</f>
        <v/>
      </c>
      <c r="F365" s="83" t="str">
        <f>IF('4_FD_Input_Sheet'!F361="","",'4_FD_Input_Sheet'!F361)</f>
        <v/>
      </c>
      <c r="G365" s="84" t="str">
        <f t="shared" si="36"/>
        <v/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 t="str">
        <f t="shared" si="39"/>
        <v/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 t="str">
        <f t="shared" si="40"/>
        <v/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IF('4.1_Input_Sheet_Post_FD_Recalc'!D362="","",'4.1_Input_Sheet_Post_FD_Recalc'!D362)</f>
        <v>-</v>
      </c>
      <c r="D366" s="62" t="str">
        <f>IF('4_FD_Input_Sheet'!D362="","",'4_FD_Input_Sheet'!D362)</f>
        <v/>
      </c>
      <c r="E366" s="63" t="str">
        <f>IF('4_FD_Input_Sheet'!E362="","",'4_FD_Input_Sheet'!E362)</f>
        <v/>
      </c>
      <c r="F366" s="83" t="str">
        <f>IF('4_FD_Input_Sheet'!F362="","",'4_FD_Input_Sheet'!F362)</f>
        <v/>
      </c>
      <c r="G366" s="84" t="str">
        <f t="shared" si="36"/>
        <v/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 t="str">
        <f t="shared" si="39"/>
        <v/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 t="str">
        <f t="shared" si="40"/>
        <v/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IF('4.1_Input_Sheet_Post_FD_Recalc'!D363="","",'4.1_Input_Sheet_Post_FD_Recalc'!D363)</f>
        <v>-</v>
      </c>
      <c r="D367" s="62" t="str">
        <f>IF('4_FD_Input_Sheet'!D363="","",'4_FD_Input_Sheet'!D363)</f>
        <v/>
      </c>
      <c r="E367" s="63" t="str">
        <f>IF('4_FD_Input_Sheet'!E363="","",'4_FD_Input_Sheet'!E363)</f>
        <v/>
      </c>
      <c r="F367" s="83" t="str">
        <f>IF('4_FD_Input_Sheet'!F363="","",'4_FD_Input_Sheet'!F363)</f>
        <v/>
      </c>
      <c r="G367" s="84" t="str">
        <f t="shared" si="36"/>
        <v/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 t="str">
        <f t="shared" si="39"/>
        <v/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 t="str">
        <f t="shared" si="40"/>
        <v/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IF('4.1_Input_Sheet_Post_FD_Recalc'!D364="","",'4.1_Input_Sheet_Post_FD_Recalc'!D364)</f>
        <v>-</v>
      </c>
      <c r="D368" s="62" t="str">
        <f>IF('4_FD_Input_Sheet'!D364="","",'4_FD_Input_Sheet'!D364)</f>
        <v/>
      </c>
      <c r="E368" s="63" t="str">
        <f>IF('4_FD_Input_Sheet'!E364="","",'4_FD_Input_Sheet'!E364)</f>
        <v/>
      </c>
      <c r="F368" s="83" t="str">
        <f>IF('4_FD_Input_Sheet'!F364="","",'4_FD_Input_Sheet'!F364)</f>
        <v/>
      </c>
      <c r="G368" s="84" t="str">
        <f t="shared" si="36"/>
        <v/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 t="str">
        <f t="shared" si="39"/>
        <v/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 t="str">
        <f t="shared" si="40"/>
        <v/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IF('4.1_Input_Sheet_Post_FD_Recalc'!D365="","",'4.1_Input_Sheet_Post_FD_Recalc'!D365)</f>
        <v>-</v>
      </c>
      <c r="D369" s="62" t="str">
        <f>IF('4_FD_Input_Sheet'!D365="","",'4_FD_Input_Sheet'!D365)</f>
        <v/>
      </c>
      <c r="E369" s="63" t="str">
        <f>IF('4_FD_Input_Sheet'!E365="","",'4_FD_Input_Sheet'!E365)</f>
        <v/>
      </c>
      <c r="F369" s="83" t="str">
        <f>IF('4_FD_Input_Sheet'!F365="","",'4_FD_Input_Sheet'!F365)</f>
        <v/>
      </c>
      <c r="G369" s="84" t="str">
        <f t="shared" si="36"/>
        <v/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 t="str">
        <f t="shared" si="39"/>
        <v/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 t="str">
        <f t="shared" si="40"/>
        <v/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IF('4.1_Input_Sheet_Post_FD_Recalc'!D366="","",'4.1_Input_Sheet_Post_FD_Recalc'!D366)</f>
        <v>-</v>
      </c>
      <c r="D370" s="62" t="str">
        <f>IF('4_FD_Input_Sheet'!D366="","",'4_FD_Input_Sheet'!D366)</f>
        <v/>
      </c>
      <c r="E370" s="63" t="str">
        <f>IF('4_FD_Input_Sheet'!E366="","",'4_FD_Input_Sheet'!E366)</f>
        <v/>
      </c>
      <c r="F370" s="83" t="str">
        <f>IF('4_FD_Input_Sheet'!F366="","",'4_FD_Input_Sheet'!F366)</f>
        <v/>
      </c>
      <c r="G370" s="84" t="str">
        <f t="shared" si="36"/>
        <v/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 t="str">
        <f t="shared" si="39"/>
        <v/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 t="str">
        <f t="shared" si="40"/>
        <v/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IF('4.1_Input_Sheet_Post_FD_Recalc'!D367="","",'4.1_Input_Sheet_Post_FD_Recalc'!D367)</f>
        <v>-</v>
      </c>
      <c r="D371" s="62" t="str">
        <f>IF('4_FD_Input_Sheet'!D367="","",'4_FD_Input_Sheet'!D367)</f>
        <v/>
      </c>
      <c r="E371" s="63" t="str">
        <f>IF('4_FD_Input_Sheet'!E367="","",'4_FD_Input_Sheet'!E367)</f>
        <v/>
      </c>
      <c r="F371" s="83" t="str">
        <f>IF('4_FD_Input_Sheet'!F367="","",'4_FD_Input_Sheet'!F367)</f>
        <v/>
      </c>
      <c r="G371" s="84" t="str">
        <f t="shared" si="36"/>
        <v/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 t="str">
        <f t="shared" si="39"/>
        <v/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 t="str">
        <f t="shared" si="40"/>
        <v/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IF('4.1_Input_Sheet_Post_FD_Recalc'!D368="","",'4.1_Input_Sheet_Post_FD_Recalc'!D368)</f>
        <v>-</v>
      </c>
      <c r="D372" s="62" t="str">
        <f>IF('4_FD_Input_Sheet'!D368="","",'4_FD_Input_Sheet'!D368)</f>
        <v/>
      </c>
      <c r="E372" s="63" t="str">
        <f>IF('4_FD_Input_Sheet'!E368="","",'4_FD_Input_Sheet'!E368)</f>
        <v/>
      </c>
      <c r="F372" s="83" t="str">
        <f>IF('4_FD_Input_Sheet'!F368="","",'4_FD_Input_Sheet'!F368)</f>
        <v/>
      </c>
      <c r="G372" s="84" t="str">
        <f t="shared" si="36"/>
        <v/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 t="str">
        <f t="shared" si="39"/>
        <v/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 t="str">
        <f t="shared" si="40"/>
        <v/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IF('4.1_Input_Sheet_Post_FD_Recalc'!D369="","",'4.1_Input_Sheet_Post_FD_Recalc'!D369)</f>
        <v>-</v>
      </c>
      <c r="D373" s="62" t="str">
        <f>IF('4_FD_Input_Sheet'!D369="","",'4_FD_Input_Sheet'!D369)</f>
        <v/>
      </c>
      <c r="E373" s="63" t="str">
        <f>IF('4_FD_Input_Sheet'!E369="","",'4_FD_Input_Sheet'!E369)</f>
        <v/>
      </c>
      <c r="F373" s="83" t="str">
        <f>IF('4_FD_Input_Sheet'!F369="","",'4_FD_Input_Sheet'!F369)</f>
        <v/>
      </c>
      <c r="G373" s="84" t="str">
        <f t="shared" si="36"/>
        <v/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 t="str">
        <f t="shared" si="39"/>
        <v/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 t="str">
        <f t="shared" si="40"/>
        <v/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IF('4.1_Input_Sheet_Post_FD_Recalc'!D370="","",'4.1_Input_Sheet_Post_FD_Recalc'!D370)</f>
        <v>-</v>
      </c>
      <c r="D374" s="62" t="str">
        <f>IF('4_FD_Input_Sheet'!D370="","",'4_FD_Input_Sheet'!D370)</f>
        <v/>
      </c>
      <c r="E374" s="63" t="str">
        <f>IF('4_FD_Input_Sheet'!E370="","",'4_FD_Input_Sheet'!E370)</f>
        <v/>
      </c>
      <c r="F374" s="83" t="str">
        <f>IF('4_FD_Input_Sheet'!F370="","",'4_FD_Input_Sheet'!F370)</f>
        <v/>
      </c>
      <c r="G374" s="84" t="str">
        <f t="shared" si="36"/>
        <v/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 t="str">
        <f t="shared" si="39"/>
        <v/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 t="str">
        <f t="shared" si="40"/>
        <v/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IF('4.1_Input_Sheet_Post_FD_Recalc'!D371="","",'4.1_Input_Sheet_Post_FD_Recalc'!D371)</f>
        <v>-</v>
      </c>
      <c r="D375" s="62" t="str">
        <f>IF('4_FD_Input_Sheet'!D371="","",'4_FD_Input_Sheet'!D371)</f>
        <v/>
      </c>
      <c r="E375" s="63" t="str">
        <f>IF('4_FD_Input_Sheet'!E371="","",'4_FD_Input_Sheet'!E371)</f>
        <v/>
      </c>
      <c r="F375" s="83" t="str">
        <f>IF('4_FD_Input_Sheet'!F371="","",'4_FD_Input_Sheet'!F371)</f>
        <v/>
      </c>
      <c r="G375" s="84" t="str">
        <f t="shared" si="36"/>
        <v/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 t="str">
        <f t="shared" si="39"/>
        <v/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 t="str">
        <f t="shared" si="40"/>
        <v/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IF('4.1_Input_Sheet_Post_FD_Recalc'!D372="","",'4.1_Input_Sheet_Post_FD_Recalc'!D372)</f>
        <v>-</v>
      </c>
      <c r="D376" s="62" t="str">
        <f>IF('4_FD_Input_Sheet'!D372="","",'4_FD_Input_Sheet'!D372)</f>
        <v/>
      </c>
      <c r="E376" s="63" t="str">
        <f>IF('4_FD_Input_Sheet'!E372="","",'4_FD_Input_Sheet'!E372)</f>
        <v/>
      </c>
      <c r="F376" s="83" t="str">
        <f>IF('4_FD_Input_Sheet'!F372="","",'4_FD_Input_Sheet'!F372)</f>
        <v/>
      </c>
      <c r="G376" s="84" t="str">
        <f t="shared" si="36"/>
        <v/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 t="str">
        <f t="shared" si="39"/>
        <v/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 t="str">
        <f t="shared" si="40"/>
        <v/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IF('4.1_Input_Sheet_Post_FD_Recalc'!D373="","",'4.1_Input_Sheet_Post_FD_Recalc'!D373)</f>
        <v>-</v>
      </c>
      <c r="D377" s="62" t="str">
        <f>IF('4_FD_Input_Sheet'!D373="","",'4_FD_Input_Sheet'!D373)</f>
        <v/>
      </c>
      <c r="E377" s="63" t="str">
        <f>IF('4_FD_Input_Sheet'!E373="","",'4_FD_Input_Sheet'!E373)</f>
        <v/>
      </c>
      <c r="F377" s="83" t="str">
        <f>IF('4_FD_Input_Sheet'!F373="","",'4_FD_Input_Sheet'!F373)</f>
        <v/>
      </c>
      <c r="G377" s="84" t="str">
        <f t="shared" si="36"/>
        <v/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 t="str">
        <f t="shared" si="39"/>
        <v/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 t="str">
        <f t="shared" si="40"/>
        <v/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IF('4.1_Input_Sheet_Post_FD_Recalc'!D374="","",'4.1_Input_Sheet_Post_FD_Recalc'!D374)</f>
        <v>-</v>
      </c>
      <c r="D378" s="62" t="str">
        <f>IF('4_FD_Input_Sheet'!D374="","",'4_FD_Input_Sheet'!D374)</f>
        <v/>
      </c>
      <c r="E378" s="63" t="str">
        <f>IF('4_FD_Input_Sheet'!E374="","",'4_FD_Input_Sheet'!E374)</f>
        <v/>
      </c>
      <c r="F378" s="83" t="str">
        <f>IF('4_FD_Input_Sheet'!F374="","",'4_FD_Input_Sheet'!F374)</f>
        <v/>
      </c>
      <c r="G378" s="84" t="str">
        <f t="shared" si="36"/>
        <v/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 t="str">
        <f t="shared" si="39"/>
        <v/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 t="str">
        <f t="shared" si="40"/>
        <v/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IF('4.1_Input_Sheet_Post_FD_Recalc'!D375="","",'4.1_Input_Sheet_Post_FD_Recalc'!D375)</f>
        <v>-</v>
      </c>
      <c r="D379" s="62" t="str">
        <f>IF('4_FD_Input_Sheet'!D375="","",'4_FD_Input_Sheet'!D375)</f>
        <v/>
      </c>
      <c r="E379" s="63" t="str">
        <f>IF('4_FD_Input_Sheet'!E375="","",'4_FD_Input_Sheet'!E375)</f>
        <v/>
      </c>
      <c r="F379" s="83" t="str">
        <f>IF('4_FD_Input_Sheet'!F375="","",'4_FD_Input_Sheet'!F375)</f>
        <v/>
      </c>
      <c r="G379" s="84" t="str">
        <f t="shared" si="36"/>
        <v/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 t="str">
        <f t="shared" si="39"/>
        <v/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 t="str">
        <f t="shared" si="40"/>
        <v/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IF('4.1_Input_Sheet_Post_FD_Recalc'!D376="","",'4.1_Input_Sheet_Post_FD_Recalc'!D376)</f>
        <v>-</v>
      </c>
      <c r="D380" s="62" t="str">
        <f>IF('4_FD_Input_Sheet'!D376="","",'4_FD_Input_Sheet'!D376)</f>
        <v/>
      </c>
      <c r="E380" s="63" t="str">
        <f>IF('4_FD_Input_Sheet'!E376="","",'4_FD_Input_Sheet'!E376)</f>
        <v/>
      </c>
      <c r="F380" s="83" t="str">
        <f>IF('4_FD_Input_Sheet'!F376="","",'4_FD_Input_Sheet'!F376)</f>
        <v/>
      </c>
      <c r="G380" s="84" t="str">
        <f t="shared" si="36"/>
        <v/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 t="str">
        <f t="shared" si="39"/>
        <v/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 t="str">
        <f t="shared" si="40"/>
        <v/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IF('4.1_Input_Sheet_Post_FD_Recalc'!D377="","",'4.1_Input_Sheet_Post_FD_Recalc'!D377)</f>
        <v>-</v>
      </c>
      <c r="D381" s="62" t="str">
        <f>IF('4_FD_Input_Sheet'!D377="","",'4_FD_Input_Sheet'!D377)</f>
        <v/>
      </c>
      <c r="E381" s="63" t="str">
        <f>IF('4_FD_Input_Sheet'!E377="","",'4_FD_Input_Sheet'!E377)</f>
        <v/>
      </c>
      <c r="F381" s="83" t="str">
        <f>IF('4_FD_Input_Sheet'!F377="","",'4_FD_Input_Sheet'!F377)</f>
        <v/>
      </c>
      <c r="G381" s="84" t="str">
        <f t="shared" si="36"/>
        <v/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 t="str">
        <f t="shared" si="39"/>
        <v/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 t="str">
        <f t="shared" si="40"/>
        <v/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IF('4.1_Input_Sheet_Post_FD_Recalc'!D378="","",'4.1_Input_Sheet_Post_FD_Recalc'!D378)</f>
        <v>-</v>
      </c>
      <c r="D382" s="62" t="str">
        <f>IF('4_FD_Input_Sheet'!D378="","",'4_FD_Input_Sheet'!D378)</f>
        <v/>
      </c>
      <c r="E382" s="63" t="str">
        <f>IF('4_FD_Input_Sheet'!E378="","",'4_FD_Input_Sheet'!E378)</f>
        <v/>
      </c>
      <c r="F382" s="83" t="str">
        <f>IF('4_FD_Input_Sheet'!F378="","",'4_FD_Input_Sheet'!F378)</f>
        <v/>
      </c>
      <c r="G382" s="84" t="str">
        <f t="shared" si="36"/>
        <v/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 t="str">
        <f t="shared" si="39"/>
        <v/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 t="str">
        <f t="shared" si="40"/>
        <v/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IF('4.1_Input_Sheet_Post_FD_Recalc'!D379="","",'4.1_Input_Sheet_Post_FD_Recalc'!D379)</f>
        <v>-</v>
      </c>
      <c r="D383" s="62" t="str">
        <f>IF('4_FD_Input_Sheet'!D379="","",'4_FD_Input_Sheet'!D379)</f>
        <v/>
      </c>
      <c r="E383" s="63" t="str">
        <f>IF('4_FD_Input_Sheet'!E379="","",'4_FD_Input_Sheet'!E379)</f>
        <v/>
      </c>
      <c r="F383" s="83" t="str">
        <f>IF('4_FD_Input_Sheet'!F379="","",'4_FD_Input_Sheet'!F379)</f>
        <v/>
      </c>
      <c r="G383" s="84" t="str">
        <f t="shared" si="36"/>
        <v/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 t="str">
        <f t="shared" si="39"/>
        <v/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 t="str">
        <f t="shared" si="40"/>
        <v/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IF('4.1_Input_Sheet_Post_FD_Recalc'!D380="","",'4.1_Input_Sheet_Post_FD_Recalc'!D380)</f>
        <v>-</v>
      </c>
      <c r="D384" s="62" t="str">
        <f>IF('4_FD_Input_Sheet'!D380="","",'4_FD_Input_Sheet'!D380)</f>
        <v/>
      </c>
      <c r="E384" s="63" t="str">
        <f>IF('4_FD_Input_Sheet'!E380="","",'4_FD_Input_Sheet'!E380)</f>
        <v/>
      </c>
      <c r="F384" s="83" t="str">
        <f>IF('4_FD_Input_Sheet'!F380="","",'4_FD_Input_Sheet'!F380)</f>
        <v/>
      </c>
      <c r="G384" s="84" t="str">
        <f t="shared" si="36"/>
        <v/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 t="str">
        <f t="shared" si="39"/>
        <v/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 t="str">
        <f t="shared" si="40"/>
        <v/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IF('4.1_Input_Sheet_Post_FD_Recalc'!D381="","",'4.1_Input_Sheet_Post_FD_Recalc'!D381)</f>
        <v>-</v>
      </c>
      <c r="D385" s="62" t="str">
        <f>IF('4_FD_Input_Sheet'!D381="","",'4_FD_Input_Sheet'!D381)</f>
        <v/>
      </c>
      <c r="E385" s="63" t="str">
        <f>IF('4_FD_Input_Sheet'!E381="","",'4_FD_Input_Sheet'!E381)</f>
        <v/>
      </c>
      <c r="F385" s="83" t="str">
        <f>IF('4_FD_Input_Sheet'!F381="","",'4_FD_Input_Sheet'!F381)</f>
        <v/>
      </c>
      <c r="G385" s="84" t="str">
        <f t="shared" si="36"/>
        <v/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 t="str">
        <f t="shared" si="39"/>
        <v/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 t="str">
        <f t="shared" si="40"/>
        <v/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IF('4.1_Input_Sheet_Post_FD_Recalc'!D382="","",'4.1_Input_Sheet_Post_FD_Recalc'!D382)</f>
        <v>-</v>
      </c>
      <c r="D386" s="62" t="str">
        <f>IF('4_FD_Input_Sheet'!D382="","",'4_FD_Input_Sheet'!D382)</f>
        <v/>
      </c>
      <c r="E386" s="63" t="str">
        <f>IF('4_FD_Input_Sheet'!E382="","",'4_FD_Input_Sheet'!E382)</f>
        <v/>
      </c>
      <c r="F386" s="83" t="str">
        <f>IF('4_FD_Input_Sheet'!F382="","",'4_FD_Input_Sheet'!F382)</f>
        <v/>
      </c>
      <c r="G386" s="84" t="str">
        <f t="shared" si="36"/>
        <v/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 t="str">
        <f t="shared" si="39"/>
        <v/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 t="str">
        <f t="shared" si="40"/>
        <v/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IF('4.1_Input_Sheet_Post_FD_Recalc'!D383="","",'4.1_Input_Sheet_Post_FD_Recalc'!D383)</f>
        <v>-</v>
      </c>
      <c r="D387" s="62" t="str">
        <f>IF('4_FD_Input_Sheet'!D383="","",'4_FD_Input_Sheet'!D383)</f>
        <v/>
      </c>
      <c r="E387" s="63" t="str">
        <f>IF('4_FD_Input_Sheet'!E383="","",'4_FD_Input_Sheet'!E383)</f>
        <v/>
      </c>
      <c r="F387" s="83" t="str">
        <f>IF('4_FD_Input_Sheet'!F383="","",'4_FD_Input_Sheet'!F383)</f>
        <v/>
      </c>
      <c r="G387" s="84" t="str">
        <f t="shared" si="36"/>
        <v/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 t="str">
        <f t="shared" si="39"/>
        <v/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 t="str">
        <f t="shared" si="40"/>
        <v/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IF('4.1_Input_Sheet_Post_FD_Recalc'!D384="","",'4.1_Input_Sheet_Post_FD_Recalc'!D384)</f>
        <v>-</v>
      </c>
      <c r="D388" s="62" t="str">
        <f>IF('4_FD_Input_Sheet'!D384="","",'4_FD_Input_Sheet'!D384)</f>
        <v/>
      </c>
      <c r="E388" s="63" t="str">
        <f>IF('4_FD_Input_Sheet'!E384="","",'4_FD_Input_Sheet'!E384)</f>
        <v/>
      </c>
      <c r="F388" s="83" t="str">
        <f>IF('4_FD_Input_Sheet'!F384="","",'4_FD_Input_Sheet'!F384)</f>
        <v/>
      </c>
      <c r="G388" s="84" t="str">
        <f t="shared" si="36"/>
        <v/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 t="str">
        <f t="shared" si="39"/>
        <v/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 t="str">
        <f t="shared" si="40"/>
        <v/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IF('4.1_Input_Sheet_Post_FD_Recalc'!D385="","",'4.1_Input_Sheet_Post_FD_Recalc'!D385)</f>
        <v>-</v>
      </c>
      <c r="D389" s="62" t="str">
        <f>IF('4_FD_Input_Sheet'!D385="","",'4_FD_Input_Sheet'!D385)</f>
        <v/>
      </c>
      <c r="E389" s="63" t="str">
        <f>IF('4_FD_Input_Sheet'!E385="","",'4_FD_Input_Sheet'!E385)</f>
        <v/>
      </c>
      <c r="F389" s="83" t="str">
        <f>IF('4_FD_Input_Sheet'!F385="","",'4_FD_Input_Sheet'!F385)</f>
        <v/>
      </c>
      <c r="G389" s="84" t="str">
        <f t="shared" si="36"/>
        <v/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 t="str">
        <f t="shared" si="39"/>
        <v/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 t="str">
        <f t="shared" si="40"/>
        <v/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IF('4.1_Input_Sheet_Post_FD_Recalc'!D386="","",'4.1_Input_Sheet_Post_FD_Recalc'!D386)</f>
        <v>-</v>
      </c>
      <c r="D390" s="62" t="str">
        <f>IF('4_FD_Input_Sheet'!D386="","",'4_FD_Input_Sheet'!D386)</f>
        <v/>
      </c>
      <c r="E390" s="63" t="str">
        <f>IF('4_FD_Input_Sheet'!E386="","",'4_FD_Input_Sheet'!E386)</f>
        <v/>
      </c>
      <c r="F390" s="83" t="str">
        <f>IF('4_FD_Input_Sheet'!F386="","",'4_FD_Input_Sheet'!F386)</f>
        <v/>
      </c>
      <c r="G390" s="84" t="str">
        <f t="shared" si="36"/>
        <v/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 t="str">
        <f t="shared" si="39"/>
        <v/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 t="str">
        <f t="shared" si="40"/>
        <v/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IF('4.1_Input_Sheet_Post_FD_Recalc'!D387="","",'4.1_Input_Sheet_Post_FD_Recalc'!D387)</f>
        <v>-</v>
      </c>
      <c r="D391" s="62" t="str">
        <f>IF('4_FD_Input_Sheet'!D387="","",'4_FD_Input_Sheet'!D387)</f>
        <v/>
      </c>
      <c r="E391" s="63" t="str">
        <f>IF('4_FD_Input_Sheet'!E387="","",'4_FD_Input_Sheet'!E387)</f>
        <v/>
      </c>
      <c r="F391" s="83" t="str">
        <f>IF('4_FD_Input_Sheet'!F387="","",'4_FD_Input_Sheet'!F387)</f>
        <v/>
      </c>
      <c r="G391" s="84" t="str">
        <f t="shared" si="36"/>
        <v/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 t="str">
        <f t="shared" si="39"/>
        <v/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 t="str">
        <f t="shared" si="40"/>
        <v/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IF('4.1_Input_Sheet_Post_FD_Recalc'!D388="","",'4.1_Input_Sheet_Post_FD_Recalc'!D388)</f>
        <v>-</v>
      </c>
      <c r="D392" s="62" t="str">
        <f>IF('4_FD_Input_Sheet'!D388="","",'4_FD_Input_Sheet'!D388)</f>
        <v/>
      </c>
      <c r="E392" s="63" t="str">
        <f>IF('4_FD_Input_Sheet'!E388="","",'4_FD_Input_Sheet'!E388)</f>
        <v/>
      </c>
      <c r="F392" s="83" t="str">
        <f>IF('4_FD_Input_Sheet'!F388="","",'4_FD_Input_Sheet'!F388)</f>
        <v/>
      </c>
      <c r="G392" s="84" t="str">
        <f t="shared" si="36"/>
        <v/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 t="str">
        <f t="shared" si="39"/>
        <v/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 t="str">
        <f t="shared" si="40"/>
        <v/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IF('4.1_Input_Sheet_Post_FD_Recalc'!D389="","",'4.1_Input_Sheet_Post_FD_Recalc'!D389)</f>
        <v>-</v>
      </c>
      <c r="D393" s="62" t="str">
        <f>IF('4_FD_Input_Sheet'!D389="","",'4_FD_Input_Sheet'!D389)</f>
        <v/>
      </c>
      <c r="E393" s="63" t="str">
        <f>IF('4_FD_Input_Sheet'!E389="","",'4_FD_Input_Sheet'!E389)</f>
        <v/>
      </c>
      <c r="F393" s="83" t="str">
        <f>IF('4_FD_Input_Sheet'!F389="","",'4_FD_Input_Sheet'!F389)</f>
        <v/>
      </c>
      <c r="G393" s="84" t="str">
        <f t="shared" si="36"/>
        <v/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 t="str">
        <f t="shared" si="39"/>
        <v/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 t="str">
        <f t="shared" si="40"/>
        <v/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IF('4.1_Input_Sheet_Post_FD_Recalc'!D390="","",'4.1_Input_Sheet_Post_FD_Recalc'!D390)</f>
        <v>-</v>
      </c>
      <c r="D394" s="62" t="str">
        <f>IF('4_FD_Input_Sheet'!D390="","",'4_FD_Input_Sheet'!D390)</f>
        <v/>
      </c>
      <c r="E394" s="63" t="str">
        <f>IF('4_FD_Input_Sheet'!E390="","",'4_FD_Input_Sheet'!E390)</f>
        <v/>
      </c>
      <c r="F394" s="83" t="str">
        <f>IF('4_FD_Input_Sheet'!F390="","",'4_FD_Input_Sheet'!F390)</f>
        <v/>
      </c>
      <c r="G394" s="84" t="str">
        <f t="shared" si="36"/>
        <v/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 t="str">
        <f t="shared" si="39"/>
        <v/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 t="str">
        <f t="shared" si="40"/>
        <v/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IF('4.1_Input_Sheet_Post_FD_Recalc'!D391="","",'4.1_Input_Sheet_Post_FD_Recalc'!D391)</f>
        <v>-</v>
      </c>
      <c r="D395" s="62" t="str">
        <f>IF('4_FD_Input_Sheet'!D391="","",'4_FD_Input_Sheet'!D391)</f>
        <v/>
      </c>
      <c r="E395" s="63" t="str">
        <f>IF('4_FD_Input_Sheet'!E391="","",'4_FD_Input_Sheet'!E391)</f>
        <v/>
      </c>
      <c r="F395" s="83" t="str">
        <f>IF('4_FD_Input_Sheet'!F391="","",'4_FD_Input_Sheet'!F391)</f>
        <v/>
      </c>
      <c r="G395" s="84" t="str">
        <f t="shared" si="36"/>
        <v/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 t="str">
        <f t="shared" si="39"/>
        <v/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 t="str">
        <f t="shared" si="40"/>
        <v/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IF('4.1_Input_Sheet_Post_FD_Recalc'!D392="","",'4.1_Input_Sheet_Post_FD_Recalc'!D392)</f>
        <v>-</v>
      </c>
      <c r="D396" s="62" t="str">
        <f>IF('4_FD_Input_Sheet'!D392="","",'4_FD_Input_Sheet'!D392)</f>
        <v/>
      </c>
      <c r="E396" s="63" t="str">
        <f>IF('4_FD_Input_Sheet'!E392="","",'4_FD_Input_Sheet'!E392)</f>
        <v/>
      </c>
      <c r="F396" s="83" t="str">
        <f>IF('4_FD_Input_Sheet'!F392="","",'4_FD_Input_Sheet'!F392)</f>
        <v/>
      </c>
      <c r="G396" s="84" t="str">
        <f t="shared" si="36"/>
        <v/>
      </c>
      <c r="H396" s="113">
        <f>'1.3_Baseline_Funding'!I396</f>
        <v>0</v>
      </c>
      <c r="I396" s="114">
        <f>'1.3_Baseline_Funding'!M396</f>
        <v>0</v>
      </c>
      <c r="J396" s="87">
        <f t="shared" si="37"/>
        <v>0</v>
      </c>
      <c r="K396" s="128">
        <f t="shared" si="38"/>
        <v>0</v>
      </c>
      <c r="L396" s="86"/>
      <c r="M396" s="91" t="str">
        <f t="shared" si="39"/>
        <v/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 t="str">
        <f t="shared" si="40"/>
        <v/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IF('4.1_Input_Sheet_Post_FD_Recalc'!D393="","",'4.1_Input_Sheet_Post_FD_Recalc'!D393)</f>
        <v>-</v>
      </c>
      <c r="D397" s="62" t="str">
        <f>IF('4_FD_Input_Sheet'!D393="","",'4_FD_Input_Sheet'!D393)</f>
        <v/>
      </c>
      <c r="E397" s="63" t="str">
        <f>IF('4_FD_Input_Sheet'!E393="","",'4_FD_Input_Sheet'!E393)</f>
        <v/>
      </c>
      <c r="F397" s="83" t="str">
        <f>IF('4_FD_Input_Sheet'!F393="","",'4_FD_Input_Sheet'!F393)</f>
        <v/>
      </c>
      <c r="G397" s="84" t="str">
        <f t="shared" si="36"/>
        <v/>
      </c>
      <c r="H397" s="113">
        <f>'1.3_Baseline_Funding'!I397</f>
        <v>0</v>
      </c>
      <c r="I397" s="114">
        <f>'1.3_Baseline_Funding'!M397</f>
        <v>0</v>
      </c>
      <c r="J397" s="87">
        <f t="shared" si="37"/>
        <v>0</v>
      </c>
      <c r="K397" s="128">
        <f t="shared" si="38"/>
        <v>0</v>
      </c>
      <c r="L397" s="86"/>
      <c r="M397" s="91" t="str">
        <f t="shared" si="39"/>
        <v/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 t="str">
        <f t="shared" si="40"/>
        <v/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IF('4.1_Input_Sheet_Post_FD_Recalc'!D394="","",'4.1_Input_Sheet_Post_FD_Recalc'!D394)</f>
        <v>-</v>
      </c>
      <c r="D398" s="62" t="str">
        <f>IF('4_FD_Input_Sheet'!D394="","",'4_FD_Input_Sheet'!D394)</f>
        <v/>
      </c>
      <c r="E398" s="63" t="str">
        <f>IF('4_FD_Input_Sheet'!E394="","",'4_FD_Input_Sheet'!E394)</f>
        <v/>
      </c>
      <c r="F398" s="83" t="str">
        <f>IF('4_FD_Input_Sheet'!F394="","",'4_FD_Input_Sheet'!F394)</f>
        <v/>
      </c>
      <c r="G398" s="84" t="str">
        <f t="shared" si="36"/>
        <v/>
      </c>
      <c r="H398" s="113">
        <f>'1.3_Baseline_Funding'!I398</f>
        <v>0</v>
      </c>
      <c r="I398" s="114">
        <f>'1.3_Baseline_Funding'!M398</f>
        <v>0</v>
      </c>
      <c r="J398" s="87">
        <f t="shared" si="37"/>
        <v>0</v>
      </c>
      <c r="K398" s="128">
        <f t="shared" si="38"/>
        <v>0</v>
      </c>
      <c r="L398" s="86"/>
      <c r="M398" s="91" t="str">
        <f t="shared" si="39"/>
        <v/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 t="str">
        <f t="shared" si="40"/>
        <v/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IF('4.1_Input_Sheet_Post_FD_Recalc'!D395="","",'4.1_Input_Sheet_Post_FD_Recalc'!D395)</f>
        <v>-</v>
      </c>
      <c r="D399" s="62" t="str">
        <f>IF('4_FD_Input_Sheet'!D395="","",'4_FD_Input_Sheet'!D395)</f>
        <v/>
      </c>
      <c r="E399" s="63" t="str">
        <f>IF('4_FD_Input_Sheet'!E395="","",'4_FD_Input_Sheet'!E395)</f>
        <v/>
      </c>
      <c r="F399" s="83" t="str">
        <f>IF('4_FD_Input_Sheet'!F395="","",'4_FD_Input_Sheet'!F395)</f>
        <v/>
      </c>
      <c r="G399" s="84" t="str">
        <f t="shared" si="36"/>
        <v/>
      </c>
      <c r="H399" s="113">
        <f>'1.3_Baseline_Funding'!I399</f>
        <v>0</v>
      </c>
      <c r="I399" s="114">
        <f>'1.3_Baseline_Funding'!M399</f>
        <v>0</v>
      </c>
      <c r="J399" s="87">
        <f t="shared" si="37"/>
        <v>0</v>
      </c>
      <c r="K399" s="128">
        <f t="shared" si="38"/>
        <v>0</v>
      </c>
      <c r="L399" s="86"/>
      <c r="M399" s="91" t="str">
        <f t="shared" si="39"/>
        <v/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 t="str">
        <f t="shared" si="40"/>
        <v/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IF('4.1_Input_Sheet_Post_FD_Recalc'!D396="","",'4.1_Input_Sheet_Post_FD_Recalc'!D396)</f>
        <v>-</v>
      </c>
      <c r="D400" s="62" t="str">
        <f>IF('4_FD_Input_Sheet'!D396="","",'4_FD_Input_Sheet'!D396)</f>
        <v/>
      </c>
      <c r="E400" s="63" t="str">
        <f>IF('4_FD_Input_Sheet'!E396="","",'4_FD_Input_Sheet'!E396)</f>
        <v/>
      </c>
      <c r="F400" s="83" t="str">
        <f>IF('4_FD_Input_Sheet'!F396="","",'4_FD_Input_Sheet'!F396)</f>
        <v/>
      </c>
      <c r="G400" s="84" t="str">
        <f t="shared" si="36"/>
        <v/>
      </c>
      <c r="H400" s="113">
        <f>'1.3_Baseline_Funding'!I400</f>
        <v>0</v>
      </c>
      <c r="I400" s="114">
        <f>'1.3_Baseline_Funding'!M400</f>
        <v>0</v>
      </c>
      <c r="J400" s="87">
        <f t="shared" si="37"/>
        <v>0</v>
      </c>
      <c r="K400" s="128">
        <f t="shared" si="38"/>
        <v>0</v>
      </c>
      <c r="L400" s="86"/>
      <c r="M400" s="91" t="str">
        <f t="shared" si="39"/>
        <v/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 t="str">
        <f t="shared" si="40"/>
        <v/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IF('4.1_Input_Sheet_Post_FD_Recalc'!D397="","",'4.1_Input_Sheet_Post_FD_Recalc'!D397)</f>
        <v>-</v>
      </c>
      <c r="D401" s="62" t="str">
        <f>IF('4_FD_Input_Sheet'!D397="","",'4_FD_Input_Sheet'!D397)</f>
        <v/>
      </c>
      <c r="E401" s="63" t="str">
        <f>IF('4_FD_Input_Sheet'!E397="","",'4_FD_Input_Sheet'!E397)</f>
        <v/>
      </c>
      <c r="F401" s="83" t="str">
        <f>IF('4_FD_Input_Sheet'!F397="","",'4_FD_Input_Sheet'!F397)</f>
        <v/>
      </c>
      <c r="G401" s="84" t="str">
        <f t="shared" si="36"/>
        <v/>
      </c>
      <c r="H401" s="113">
        <f>'1.3_Baseline_Funding'!I401</f>
        <v>0</v>
      </c>
      <c r="I401" s="114">
        <f>'1.3_Baseline_Funding'!M401</f>
        <v>0</v>
      </c>
      <c r="J401" s="87">
        <f t="shared" si="37"/>
        <v>0</v>
      </c>
      <c r="K401" s="128">
        <f t="shared" si="38"/>
        <v>0</v>
      </c>
      <c r="L401" s="86"/>
      <c r="M401" s="91" t="str">
        <f t="shared" si="39"/>
        <v/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 t="str">
        <f t="shared" si="40"/>
        <v/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IF('4.1_Input_Sheet_Post_FD_Recalc'!D398="","",'4.1_Input_Sheet_Post_FD_Recalc'!D398)</f>
        <v>-</v>
      </c>
      <c r="D402" s="62" t="str">
        <f>IF('4_FD_Input_Sheet'!D398="","",'4_FD_Input_Sheet'!D398)</f>
        <v/>
      </c>
      <c r="E402" s="63" t="str">
        <f>IF('4_FD_Input_Sheet'!E398="","",'4_FD_Input_Sheet'!E398)</f>
        <v/>
      </c>
      <c r="F402" s="83" t="str">
        <f>IF('4_FD_Input_Sheet'!F398="","",'4_FD_Input_Sheet'!F398)</f>
        <v/>
      </c>
      <c r="G402" s="84" t="str">
        <f t="shared" si="36"/>
        <v/>
      </c>
      <c r="H402" s="113">
        <f>'1.3_Baseline_Funding'!I402</f>
        <v>0</v>
      </c>
      <c r="I402" s="114">
        <f>'1.3_Baseline_Funding'!M402</f>
        <v>0</v>
      </c>
      <c r="J402" s="87">
        <f t="shared" si="37"/>
        <v>0</v>
      </c>
      <c r="K402" s="128">
        <f t="shared" si="38"/>
        <v>0</v>
      </c>
      <c r="L402" s="86"/>
      <c r="M402" s="91" t="str">
        <f t="shared" si="39"/>
        <v/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 t="str">
        <f t="shared" si="40"/>
        <v/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IF('4.1_Input_Sheet_Post_FD_Recalc'!D399="","",'4.1_Input_Sheet_Post_FD_Recalc'!D399)</f>
        <v>-</v>
      </c>
      <c r="D403" s="62" t="str">
        <f>IF('4_FD_Input_Sheet'!D399="","",'4_FD_Input_Sheet'!D399)</f>
        <v/>
      </c>
      <c r="E403" s="63" t="str">
        <f>IF('4_FD_Input_Sheet'!E399="","",'4_FD_Input_Sheet'!E399)</f>
        <v/>
      </c>
      <c r="F403" s="83" t="str">
        <f>IF('4_FD_Input_Sheet'!F399="","",'4_FD_Input_Sheet'!F399)</f>
        <v/>
      </c>
      <c r="G403" s="84" t="str">
        <f t="shared" si="36"/>
        <v/>
      </c>
      <c r="H403" s="113">
        <f>'1.3_Baseline_Funding'!I403</f>
        <v>0</v>
      </c>
      <c r="I403" s="114">
        <f>'1.3_Baseline_Funding'!M403</f>
        <v>0</v>
      </c>
      <c r="J403" s="87">
        <f t="shared" si="37"/>
        <v>0</v>
      </c>
      <c r="K403" s="128">
        <f t="shared" si="38"/>
        <v>0</v>
      </c>
      <c r="L403" s="86"/>
      <c r="M403" s="91" t="str">
        <f t="shared" si="39"/>
        <v/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 t="str">
        <f t="shared" si="40"/>
        <v/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IF('4.1_Input_Sheet_Post_FD_Recalc'!D400="","",'4.1_Input_Sheet_Post_FD_Recalc'!D400)</f>
        <v>-</v>
      </c>
      <c r="D404" s="62" t="str">
        <f>IF('4_FD_Input_Sheet'!D400="","",'4_FD_Input_Sheet'!D400)</f>
        <v/>
      </c>
      <c r="E404" s="63" t="str">
        <f>IF('4_FD_Input_Sheet'!E400="","",'4_FD_Input_Sheet'!E400)</f>
        <v/>
      </c>
      <c r="F404" s="83" t="str">
        <f>IF('4_FD_Input_Sheet'!F400="","",'4_FD_Input_Sheet'!F400)</f>
        <v/>
      </c>
      <c r="G404" s="84" t="str">
        <f t="shared" si="36"/>
        <v/>
      </c>
      <c r="H404" s="113">
        <f>'1.3_Baseline_Funding'!I404</f>
        <v>0</v>
      </c>
      <c r="I404" s="114">
        <f>'1.3_Baseline_Funding'!M404</f>
        <v>0</v>
      </c>
      <c r="J404" s="87">
        <f t="shared" si="37"/>
        <v>0</v>
      </c>
      <c r="K404" s="128">
        <f t="shared" si="38"/>
        <v>0</v>
      </c>
      <c r="L404" s="86"/>
      <c r="M404" s="91" t="str">
        <f t="shared" si="39"/>
        <v/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 t="str">
        <f t="shared" si="40"/>
        <v/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IF('4.1_Input_Sheet_Post_FD_Recalc'!D401="","",'4.1_Input_Sheet_Post_FD_Recalc'!D401)</f>
        <v>-</v>
      </c>
      <c r="D405" s="62" t="str">
        <f>IF('4_FD_Input_Sheet'!D401="","",'4_FD_Input_Sheet'!D401)</f>
        <v/>
      </c>
      <c r="E405" s="63" t="str">
        <f>IF('4_FD_Input_Sheet'!E401="","",'4_FD_Input_Sheet'!E401)</f>
        <v/>
      </c>
      <c r="F405" s="83" t="str">
        <f>IF('4_FD_Input_Sheet'!F401="","",'4_FD_Input_Sheet'!F401)</f>
        <v/>
      </c>
      <c r="G405" s="84" t="str">
        <f t="shared" si="36"/>
        <v/>
      </c>
      <c r="H405" s="113">
        <f>'1.3_Baseline_Funding'!I405</f>
        <v>0</v>
      </c>
      <c r="I405" s="114">
        <f>'1.3_Baseline_Funding'!M405</f>
        <v>0</v>
      </c>
      <c r="J405" s="87">
        <f t="shared" si="37"/>
        <v>0</v>
      </c>
      <c r="K405" s="128">
        <f t="shared" si="38"/>
        <v>0</v>
      </c>
      <c r="L405" s="86"/>
      <c r="M405" s="91" t="str">
        <f t="shared" si="39"/>
        <v/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 t="str">
        <f t="shared" si="40"/>
        <v/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IF('4.1_Input_Sheet_Post_FD_Recalc'!D402="","",'4.1_Input_Sheet_Post_FD_Recalc'!D402)</f>
        <v>-</v>
      </c>
      <c r="D406" s="62" t="str">
        <f>IF('4_FD_Input_Sheet'!D402="","",'4_FD_Input_Sheet'!D402)</f>
        <v/>
      </c>
      <c r="E406" s="63" t="str">
        <f>IF('4_FD_Input_Sheet'!E402="","",'4_FD_Input_Sheet'!E402)</f>
        <v/>
      </c>
      <c r="F406" s="83" t="str">
        <f>IF('4_FD_Input_Sheet'!F402="","",'4_FD_Input_Sheet'!F402)</f>
        <v/>
      </c>
      <c r="G406" s="84" t="str">
        <f t="shared" ref="G406:G469" si="41">T406</f>
        <v/>
      </c>
      <c r="H406" s="113">
        <f>'1.3_Baseline_Funding'!I406</f>
        <v>0</v>
      </c>
      <c r="I406" s="114">
        <f>'1.3_Baseline_Funding'!M406</f>
        <v>0</v>
      </c>
      <c r="J406" s="87">
        <f t="shared" ref="J406:J469" si="42">IFERROR(H406/F406,0)</f>
        <v>0</v>
      </c>
      <c r="K406" s="128">
        <f t="shared" ref="K406:K469" si="43">IFERROR(I406/G406,0)</f>
        <v>0</v>
      </c>
      <c r="L406" s="86"/>
      <c r="M406" s="91" t="str">
        <f t="shared" ref="M406:M469" si="44">F406</f>
        <v/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 t="str">
        <f t="shared" ref="T406:T469" si="45">INDEX($M406:$S406, 1, MATCH("Yes",$T$12:$T$18,0))</f>
        <v/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IF('4.1_Input_Sheet_Post_FD_Recalc'!D403="","",'4.1_Input_Sheet_Post_FD_Recalc'!D403)</f>
        <v>-</v>
      </c>
      <c r="D407" s="62" t="str">
        <f>IF('4_FD_Input_Sheet'!D403="","",'4_FD_Input_Sheet'!D403)</f>
        <v/>
      </c>
      <c r="E407" s="63" t="str">
        <f>IF('4_FD_Input_Sheet'!E403="","",'4_FD_Input_Sheet'!E403)</f>
        <v/>
      </c>
      <c r="F407" s="83" t="str">
        <f>IF('4_FD_Input_Sheet'!F403="","",'4_FD_Input_Sheet'!F403)</f>
        <v/>
      </c>
      <c r="G407" s="84" t="str">
        <f t="shared" si="41"/>
        <v/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 t="str">
        <f t="shared" si="44"/>
        <v/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 t="str">
        <f t="shared" si="45"/>
        <v/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IF('4.1_Input_Sheet_Post_FD_Recalc'!D404="","",'4.1_Input_Sheet_Post_FD_Recalc'!D404)</f>
        <v>-</v>
      </c>
      <c r="D408" s="62" t="str">
        <f>IF('4_FD_Input_Sheet'!D404="","",'4_FD_Input_Sheet'!D404)</f>
        <v/>
      </c>
      <c r="E408" s="63" t="str">
        <f>IF('4_FD_Input_Sheet'!E404="","",'4_FD_Input_Sheet'!E404)</f>
        <v/>
      </c>
      <c r="F408" s="83" t="str">
        <f>IF('4_FD_Input_Sheet'!F404="","",'4_FD_Input_Sheet'!F404)</f>
        <v/>
      </c>
      <c r="G408" s="84" t="str">
        <f t="shared" si="41"/>
        <v/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 t="str">
        <f t="shared" si="44"/>
        <v/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 t="str">
        <f t="shared" si="45"/>
        <v/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IF('4.1_Input_Sheet_Post_FD_Recalc'!D405="","",'4.1_Input_Sheet_Post_FD_Recalc'!D405)</f>
        <v>-</v>
      </c>
      <c r="D409" s="62" t="str">
        <f>IF('4_FD_Input_Sheet'!D405="","",'4_FD_Input_Sheet'!D405)</f>
        <v/>
      </c>
      <c r="E409" s="63" t="str">
        <f>IF('4_FD_Input_Sheet'!E405="","",'4_FD_Input_Sheet'!E405)</f>
        <v/>
      </c>
      <c r="F409" s="83" t="str">
        <f>IF('4_FD_Input_Sheet'!F405="","",'4_FD_Input_Sheet'!F405)</f>
        <v/>
      </c>
      <c r="G409" s="84" t="str">
        <f t="shared" si="41"/>
        <v/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 t="str">
        <f t="shared" si="44"/>
        <v/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 t="str">
        <f t="shared" si="45"/>
        <v/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IF('4.1_Input_Sheet_Post_FD_Recalc'!D406="","",'4.1_Input_Sheet_Post_FD_Recalc'!D406)</f>
        <v>-</v>
      </c>
      <c r="D410" s="62" t="str">
        <f>IF('4_FD_Input_Sheet'!D406="","",'4_FD_Input_Sheet'!D406)</f>
        <v/>
      </c>
      <c r="E410" s="63" t="str">
        <f>IF('4_FD_Input_Sheet'!E406="","",'4_FD_Input_Sheet'!E406)</f>
        <v/>
      </c>
      <c r="F410" s="83" t="str">
        <f>IF('4_FD_Input_Sheet'!F406="","",'4_FD_Input_Sheet'!F406)</f>
        <v/>
      </c>
      <c r="G410" s="84" t="str">
        <f t="shared" si="41"/>
        <v/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 t="str">
        <f t="shared" si="44"/>
        <v/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 t="str">
        <f t="shared" si="45"/>
        <v/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IF('4.1_Input_Sheet_Post_FD_Recalc'!D407="","",'4.1_Input_Sheet_Post_FD_Recalc'!D407)</f>
        <v>-</v>
      </c>
      <c r="D411" s="62" t="str">
        <f>IF('4_FD_Input_Sheet'!D407="","",'4_FD_Input_Sheet'!D407)</f>
        <v/>
      </c>
      <c r="E411" s="63" t="str">
        <f>IF('4_FD_Input_Sheet'!E407="","",'4_FD_Input_Sheet'!E407)</f>
        <v/>
      </c>
      <c r="F411" s="83" t="str">
        <f>IF('4_FD_Input_Sheet'!F407="","",'4_FD_Input_Sheet'!F407)</f>
        <v/>
      </c>
      <c r="G411" s="84" t="str">
        <f t="shared" si="41"/>
        <v/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 t="str">
        <f t="shared" si="44"/>
        <v/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 t="str">
        <f t="shared" si="45"/>
        <v/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IF('4.1_Input_Sheet_Post_FD_Recalc'!D408="","",'4.1_Input_Sheet_Post_FD_Recalc'!D408)</f>
        <v>-</v>
      </c>
      <c r="D412" s="62" t="str">
        <f>IF('4_FD_Input_Sheet'!D408="","",'4_FD_Input_Sheet'!D408)</f>
        <v/>
      </c>
      <c r="E412" s="63" t="str">
        <f>IF('4_FD_Input_Sheet'!E408="","",'4_FD_Input_Sheet'!E408)</f>
        <v/>
      </c>
      <c r="F412" s="83" t="str">
        <f>IF('4_FD_Input_Sheet'!F408="","",'4_FD_Input_Sheet'!F408)</f>
        <v/>
      </c>
      <c r="G412" s="84" t="str">
        <f t="shared" si="41"/>
        <v/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 t="str">
        <f t="shared" si="44"/>
        <v/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 t="str">
        <f t="shared" si="45"/>
        <v/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IF('4.1_Input_Sheet_Post_FD_Recalc'!D409="","",'4.1_Input_Sheet_Post_FD_Recalc'!D409)</f>
        <v>-</v>
      </c>
      <c r="D413" s="62" t="str">
        <f>IF('4_FD_Input_Sheet'!D409="","",'4_FD_Input_Sheet'!D409)</f>
        <v/>
      </c>
      <c r="E413" s="63" t="str">
        <f>IF('4_FD_Input_Sheet'!E409="","",'4_FD_Input_Sheet'!E409)</f>
        <v/>
      </c>
      <c r="F413" s="83" t="str">
        <f>IF('4_FD_Input_Sheet'!F409="","",'4_FD_Input_Sheet'!F409)</f>
        <v/>
      </c>
      <c r="G413" s="84" t="str">
        <f t="shared" si="41"/>
        <v/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 t="str">
        <f t="shared" si="44"/>
        <v/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 t="str">
        <f t="shared" si="45"/>
        <v/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IF('4.1_Input_Sheet_Post_FD_Recalc'!D410="","",'4.1_Input_Sheet_Post_FD_Recalc'!D410)</f>
        <v>-</v>
      </c>
      <c r="D414" s="62" t="str">
        <f>IF('4_FD_Input_Sheet'!D410="","",'4_FD_Input_Sheet'!D410)</f>
        <v/>
      </c>
      <c r="E414" s="63" t="str">
        <f>IF('4_FD_Input_Sheet'!E410="","",'4_FD_Input_Sheet'!E410)</f>
        <v/>
      </c>
      <c r="F414" s="83" t="str">
        <f>IF('4_FD_Input_Sheet'!F410="","",'4_FD_Input_Sheet'!F410)</f>
        <v/>
      </c>
      <c r="G414" s="84" t="str">
        <f t="shared" si="41"/>
        <v/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 t="str">
        <f t="shared" si="44"/>
        <v/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 t="str">
        <f t="shared" si="45"/>
        <v/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IF('4.1_Input_Sheet_Post_FD_Recalc'!D411="","",'4.1_Input_Sheet_Post_FD_Recalc'!D411)</f>
        <v>-</v>
      </c>
      <c r="D415" s="62" t="str">
        <f>IF('4_FD_Input_Sheet'!D411="","",'4_FD_Input_Sheet'!D411)</f>
        <v/>
      </c>
      <c r="E415" s="63" t="str">
        <f>IF('4_FD_Input_Sheet'!E411="","",'4_FD_Input_Sheet'!E411)</f>
        <v/>
      </c>
      <c r="F415" s="83" t="str">
        <f>IF('4_FD_Input_Sheet'!F411="","",'4_FD_Input_Sheet'!F411)</f>
        <v/>
      </c>
      <c r="G415" s="84" t="str">
        <f t="shared" si="41"/>
        <v/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 t="str">
        <f t="shared" si="44"/>
        <v/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 t="str">
        <f t="shared" si="45"/>
        <v/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IF('4.1_Input_Sheet_Post_FD_Recalc'!D412="","",'4.1_Input_Sheet_Post_FD_Recalc'!D412)</f>
        <v>-</v>
      </c>
      <c r="D416" s="62" t="str">
        <f>IF('4_FD_Input_Sheet'!D412="","",'4_FD_Input_Sheet'!D412)</f>
        <v/>
      </c>
      <c r="E416" s="63" t="str">
        <f>IF('4_FD_Input_Sheet'!E412="","",'4_FD_Input_Sheet'!E412)</f>
        <v/>
      </c>
      <c r="F416" s="83" t="str">
        <f>IF('4_FD_Input_Sheet'!F412="","",'4_FD_Input_Sheet'!F412)</f>
        <v/>
      </c>
      <c r="G416" s="84" t="str">
        <f t="shared" si="41"/>
        <v/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 t="str">
        <f t="shared" si="44"/>
        <v/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 t="str">
        <f t="shared" si="45"/>
        <v/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IF('4.1_Input_Sheet_Post_FD_Recalc'!D413="","",'4.1_Input_Sheet_Post_FD_Recalc'!D413)</f>
        <v>-</v>
      </c>
      <c r="D417" s="62" t="str">
        <f>IF('4_FD_Input_Sheet'!D413="","",'4_FD_Input_Sheet'!D413)</f>
        <v/>
      </c>
      <c r="E417" s="63" t="str">
        <f>IF('4_FD_Input_Sheet'!E413="","",'4_FD_Input_Sheet'!E413)</f>
        <v/>
      </c>
      <c r="F417" s="83" t="str">
        <f>IF('4_FD_Input_Sheet'!F413="","",'4_FD_Input_Sheet'!F413)</f>
        <v/>
      </c>
      <c r="G417" s="84" t="str">
        <f t="shared" si="41"/>
        <v/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 t="str">
        <f t="shared" si="44"/>
        <v/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 t="str">
        <f t="shared" si="45"/>
        <v/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IF('4.1_Input_Sheet_Post_FD_Recalc'!D414="","",'4.1_Input_Sheet_Post_FD_Recalc'!D414)</f>
        <v>-</v>
      </c>
      <c r="D418" s="62" t="str">
        <f>IF('4_FD_Input_Sheet'!D414="","",'4_FD_Input_Sheet'!D414)</f>
        <v/>
      </c>
      <c r="E418" s="63" t="str">
        <f>IF('4_FD_Input_Sheet'!E414="","",'4_FD_Input_Sheet'!E414)</f>
        <v/>
      </c>
      <c r="F418" s="83" t="str">
        <f>IF('4_FD_Input_Sheet'!F414="","",'4_FD_Input_Sheet'!F414)</f>
        <v/>
      </c>
      <c r="G418" s="84" t="str">
        <f t="shared" si="41"/>
        <v/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 t="str">
        <f t="shared" si="44"/>
        <v/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 t="str">
        <f t="shared" si="45"/>
        <v/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IF('4.1_Input_Sheet_Post_FD_Recalc'!D415="","",'4.1_Input_Sheet_Post_FD_Recalc'!D415)</f>
        <v>-</v>
      </c>
      <c r="D419" s="62" t="str">
        <f>IF('4_FD_Input_Sheet'!D415="","",'4_FD_Input_Sheet'!D415)</f>
        <v/>
      </c>
      <c r="E419" s="63" t="str">
        <f>IF('4_FD_Input_Sheet'!E415="","",'4_FD_Input_Sheet'!E415)</f>
        <v/>
      </c>
      <c r="F419" s="83" t="str">
        <f>IF('4_FD_Input_Sheet'!F415="","",'4_FD_Input_Sheet'!F415)</f>
        <v/>
      </c>
      <c r="G419" s="84" t="str">
        <f t="shared" si="41"/>
        <v/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 t="str">
        <f t="shared" si="44"/>
        <v/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 t="str">
        <f t="shared" si="45"/>
        <v/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IF('4.1_Input_Sheet_Post_FD_Recalc'!D416="","",'4.1_Input_Sheet_Post_FD_Recalc'!D416)</f>
        <v>-</v>
      </c>
      <c r="D420" s="62" t="str">
        <f>IF('4_FD_Input_Sheet'!D416="","",'4_FD_Input_Sheet'!D416)</f>
        <v/>
      </c>
      <c r="E420" s="63" t="str">
        <f>IF('4_FD_Input_Sheet'!E416="","",'4_FD_Input_Sheet'!E416)</f>
        <v/>
      </c>
      <c r="F420" s="83" t="str">
        <f>IF('4_FD_Input_Sheet'!F416="","",'4_FD_Input_Sheet'!F416)</f>
        <v/>
      </c>
      <c r="G420" s="84" t="str">
        <f t="shared" si="41"/>
        <v/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 t="str">
        <f t="shared" si="44"/>
        <v/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 t="str">
        <f t="shared" si="45"/>
        <v/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IF('4.1_Input_Sheet_Post_FD_Recalc'!D417="","",'4.1_Input_Sheet_Post_FD_Recalc'!D417)</f>
        <v>-</v>
      </c>
      <c r="D421" s="62" t="str">
        <f>IF('4_FD_Input_Sheet'!D417="","",'4_FD_Input_Sheet'!D417)</f>
        <v/>
      </c>
      <c r="E421" s="63" t="str">
        <f>IF('4_FD_Input_Sheet'!E417="","",'4_FD_Input_Sheet'!E417)</f>
        <v/>
      </c>
      <c r="F421" s="83" t="str">
        <f>IF('4_FD_Input_Sheet'!F417="","",'4_FD_Input_Sheet'!F417)</f>
        <v/>
      </c>
      <c r="G421" s="84" t="str">
        <f t="shared" si="41"/>
        <v/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 t="str">
        <f t="shared" si="44"/>
        <v/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 t="str">
        <f t="shared" si="45"/>
        <v/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IF('4.1_Input_Sheet_Post_FD_Recalc'!D418="","",'4.1_Input_Sheet_Post_FD_Recalc'!D418)</f>
        <v>-</v>
      </c>
      <c r="D422" s="62" t="str">
        <f>IF('4_FD_Input_Sheet'!D418="","",'4_FD_Input_Sheet'!D418)</f>
        <v/>
      </c>
      <c r="E422" s="63" t="str">
        <f>IF('4_FD_Input_Sheet'!E418="","",'4_FD_Input_Sheet'!E418)</f>
        <v/>
      </c>
      <c r="F422" s="83" t="str">
        <f>IF('4_FD_Input_Sheet'!F418="","",'4_FD_Input_Sheet'!F418)</f>
        <v/>
      </c>
      <c r="G422" s="84" t="str">
        <f t="shared" si="41"/>
        <v/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 t="str">
        <f t="shared" si="44"/>
        <v/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 t="str">
        <f t="shared" si="45"/>
        <v/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IF('4.1_Input_Sheet_Post_FD_Recalc'!D419="","",'4.1_Input_Sheet_Post_FD_Recalc'!D419)</f>
        <v>-</v>
      </c>
      <c r="D423" s="62" t="str">
        <f>IF('4_FD_Input_Sheet'!D419="","",'4_FD_Input_Sheet'!D419)</f>
        <v/>
      </c>
      <c r="E423" s="63" t="str">
        <f>IF('4_FD_Input_Sheet'!E419="","",'4_FD_Input_Sheet'!E419)</f>
        <v/>
      </c>
      <c r="F423" s="83" t="str">
        <f>IF('4_FD_Input_Sheet'!F419="","",'4_FD_Input_Sheet'!F419)</f>
        <v/>
      </c>
      <c r="G423" s="84" t="str">
        <f t="shared" si="41"/>
        <v/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 t="str">
        <f t="shared" si="44"/>
        <v/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 t="str">
        <f t="shared" si="45"/>
        <v/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IF('4.1_Input_Sheet_Post_FD_Recalc'!D420="","",'4.1_Input_Sheet_Post_FD_Recalc'!D420)</f>
        <v>-</v>
      </c>
      <c r="D424" s="62" t="str">
        <f>IF('4_FD_Input_Sheet'!D420="","",'4_FD_Input_Sheet'!D420)</f>
        <v/>
      </c>
      <c r="E424" s="63" t="str">
        <f>IF('4_FD_Input_Sheet'!E420="","",'4_FD_Input_Sheet'!E420)</f>
        <v/>
      </c>
      <c r="F424" s="83" t="str">
        <f>IF('4_FD_Input_Sheet'!F420="","",'4_FD_Input_Sheet'!F420)</f>
        <v/>
      </c>
      <c r="G424" s="84" t="str">
        <f t="shared" si="41"/>
        <v/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 t="str">
        <f t="shared" si="44"/>
        <v/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 t="str">
        <f t="shared" si="45"/>
        <v/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IF('4.1_Input_Sheet_Post_FD_Recalc'!D421="","",'4.1_Input_Sheet_Post_FD_Recalc'!D421)</f>
        <v>-</v>
      </c>
      <c r="D425" s="62" t="str">
        <f>IF('4_FD_Input_Sheet'!D421="","",'4_FD_Input_Sheet'!D421)</f>
        <v/>
      </c>
      <c r="E425" s="63" t="str">
        <f>IF('4_FD_Input_Sheet'!E421="","",'4_FD_Input_Sheet'!E421)</f>
        <v/>
      </c>
      <c r="F425" s="83" t="str">
        <f>IF('4_FD_Input_Sheet'!F421="","",'4_FD_Input_Sheet'!F421)</f>
        <v/>
      </c>
      <c r="G425" s="84" t="str">
        <f t="shared" si="41"/>
        <v/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 t="str">
        <f t="shared" si="44"/>
        <v/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 t="str">
        <f t="shared" si="45"/>
        <v/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IF('4.1_Input_Sheet_Post_FD_Recalc'!D422="","",'4.1_Input_Sheet_Post_FD_Recalc'!D422)</f>
        <v>-</v>
      </c>
      <c r="D426" s="62" t="str">
        <f>IF('4_FD_Input_Sheet'!D422="","",'4_FD_Input_Sheet'!D422)</f>
        <v/>
      </c>
      <c r="E426" s="63" t="str">
        <f>IF('4_FD_Input_Sheet'!E422="","",'4_FD_Input_Sheet'!E422)</f>
        <v/>
      </c>
      <c r="F426" s="83" t="str">
        <f>IF('4_FD_Input_Sheet'!F422="","",'4_FD_Input_Sheet'!F422)</f>
        <v/>
      </c>
      <c r="G426" s="84" t="str">
        <f t="shared" si="41"/>
        <v/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 t="str">
        <f t="shared" si="44"/>
        <v/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 t="str">
        <f t="shared" si="45"/>
        <v/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IF('4.1_Input_Sheet_Post_FD_Recalc'!D423="","",'4.1_Input_Sheet_Post_FD_Recalc'!D423)</f>
        <v>-</v>
      </c>
      <c r="D427" s="62" t="str">
        <f>IF('4_FD_Input_Sheet'!D423="","",'4_FD_Input_Sheet'!D423)</f>
        <v/>
      </c>
      <c r="E427" s="63" t="str">
        <f>IF('4_FD_Input_Sheet'!E423="","",'4_FD_Input_Sheet'!E423)</f>
        <v/>
      </c>
      <c r="F427" s="83" t="str">
        <f>IF('4_FD_Input_Sheet'!F423="","",'4_FD_Input_Sheet'!F423)</f>
        <v/>
      </c>
      <c r="G427" s="84" t="str">
        <f t="shared" si="41"/>
        <v/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 t="str">
        <f t="shared" si="44"/>
        <v/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 t="str">
        <f t="shared" si="45"/>
        <v/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IF('4.1_Input_Sheet_Post_FD_Recalc'!D424="","",'4.1_Input_Sheet_Post_FD_Recalc'!D424)</f>
        <v>-</v>
      </c>
      <c r="D428" s="62" t="str">
        <f>IF('4_FD_Input_Sheet'!D424="","",'4_FD_Input_Sheet'!D424)</f>
        <v/>
      </c>
      <c r="E428" s="63" t="str">
        <f>IF('4_FD_Input_Sheet'!E424="","",'4_FD_Input_Sheet'!E424)</f>
        <v/>
      </c>
      <c r="F428" s="83" t="str">
        <f>IF('4_FD_Input_Sheet'!F424="","",'4_FD_Input_Sheet'!F424)</f>
        <v/>
      </c>
      <c r="G428" s="84" t="str">
        <f t="shared" si="41"/>
        <v/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 t="str">
        <f t="shared" si="44"/>
        <v/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 t="str">
        <f t="shared" si="45"/>
        <v/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IF('4.1_Input_Sheet_Post_FD_Recalc'!D425="","",'4.1_Input_Sheet_Post_FD_Recalc'!D425)</f>
        <v>-</v>
      </c>
      <c r="D429" s="62" t="str">
        <f>IF('4_FD_Input_Sheet'!D425="","",'4_FD_Input_Sheet'!D425)</f>
        <v/>
      </c>
      <c r="E429" s="63" t="str">
        <f>IF('4_FD_Input_Sheet'!E425="","",'4_FD_Input_Sheet'!E425)</f>
        <v/>
      </c>
      <c r="F429" s="83" t="str">
        <f>IF('4_FD_Input_Sheet'!F425="","",'4_FD_Input_Sheet'!F425)</f>
        <v/>
      </c>
      <c r="G429" s="84" t="str">
        <f t="shared" si="41"/>
        <v/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 t="str">
        <f t="shared" si="44"/>
        <v/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 t="str">
        <f t="shared" si="45"/>
        <v/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IF('4.1_Input_Sheet_Post_FD_Recalc'!D426="","",'4.1_Input_Sheet_Post_FD_Recalc'!D426)</f>
        <v>-</v>
      </c>
      <c r="D430" s="62" t="str">
        <f>IF('4_FD_Input_Sheet'!D426="","",'4_FD_Input_Sheet'!D426)</f>
        <v/>
      </c>
      <c r="E430" s="63" t="str">
        <f>IF('4_FD_Input_Sheet'!E426="","",'4_FD_Input_Sheet'!E426)</f>
        <v/>
      </c>
      <c r="F430" s="83" t="str">
        <f>IF('4_FD_Input_Sheet'!F426="","",'4_FD_Input_Sheet'!F426)</f>
        <v/>
      </c>
      <c r="G430" s="84" t="str">
        <f t="shared" si="41"/>
        <v/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 t="str">
        <f t="shared" si="44"/>
        <v/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 t="str">
        <f t="shared" si="45"/>
        <v/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IF('4.1_Input_Sheet_Post_FD_Recalc'!D427="","",'4.1_Input_Sheet_Post_FD_Recalc'!D427)</f>
        <v>-</v>
      </c>
      <c r="D431" s="62" t="str">
        <f>IF('4_FD_Input_Sheet'!D427="","",'4_FD_Input_Sheet'!D427)</f>
        <v/>
      </c>
      <c r="E431" s="63" t="str">
        <f>IF('4_FD_Input_Sheet'!E427="","",'4_FD_Input_Sheet'!E427)</f>
        <v/>
      </c>
      <c r="F431" s="83" t="str">
        <f>IF('4_FD_Input_Sheet'!F427="","",'4_FD_Input_Sheet'!F427)</f>
        <v/>
      </c>
      <c r="G431" s="84" t="str">
        <f t="shared" si="41"/>
        <v/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 t="str">
        <f t="shared" si="44"/>
        <v/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 t="str">
        <f t="shared" si="45"/>
        <v/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IF('4.1_Input_Sheet_Post_FD_Recalc'!D428="","",'4.1_Input_Sheet_Post_FD_Recalc'!D428)</f>
        <v>-</v>
      </c>
      <c r="D432" s="62" t="str">
        <f>IF('4_FD_Input_Sheet'!D428="","",'4_FD_Input_Sheet'!D428)</f>
        <v/>
      </c>
      <c r="E432" s="63" t="str">
        <f>IF('4_FD_Input_Sheet'!E428="","",'4_FD_Input_Sheet'!E428)</f>
        <v/>
      </c>
      <c r="F432" s="83" t="str">
        <f>IF('4_FD_Input_Sheet'!F428="","",'4_FD_Input_Sheet'!F428)</f>
        <v/>
      </c>
      <c r="G432" s="84" t="str">
        <f t="shared" si="41"/>
        <v/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 t="str">
        <f t="shared" si="44"/>
        <v/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 t="str">
        <f t="shared" si="45"/>
        <v/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IF('4.1_Input_Sheet_Post_FD_Recalc'!D429="","",'4.1_Input_Sheet_Post_FD_Recalc'!D429)</f>
        <v>-</v>
      </c>
      <c r="D433" s="62" t="str">
        <f>IF('4_FD_Input_Sheet'!D429="","",'4_FD_Input_Sheet'!D429)</f>
        <v/>
      </c>
      <c r="E433" s="63" t="str">
        <f>IF('4_FD_Input_Sheet'!E429="","",'4_FD_Input_Sheet'!E429)</f>
        <v/>
      </c>
      <c r="F433" s="83" t="str">
        <f>IF('4_FD_Input_Sheet'!F429="","",'4_FD_Input_Sheet'!F429)</f>
        <v/>
      </c>
      <c r="G433" s="84" t="str">
        <f t="shared" si="41"/>
        <v/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 t="str">
        <f t="shared" si="44"/>
        <v/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 t="str">
        <f t="shared" si="45"/>
        <v/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IF('4.1_Input_Sheet_Post_FD_Recalc'!D430="","",'4.1_Input_Sheet_Post_FD_Recalc'!D430)</f>
        <v>-</v>
      </c>
      <c r="D434" s="62" t="str">
        <f>IF('4_FD_Input_Sheet'!D430="","",'4_FD_Input_Sheet'!D430)</f>
        <v/>
      </c>
      <c r="E434" s="63" t="str">
        <f>IF('4_FD_Input_Sheet'!E430="","",'4_FD_Input_Sheet'!E430)</f>
        <v/>
      </c>
      <c r="F434" s="83" t="str">
        <f>IF('4_FD_Input_Sheet'!F430="","",'4_FD_Input_Sheet'!F430)</f>
        <v/>
      </c>
      <c r="G434" s="84" t="str">
        <f t="shared" si="41"/>
        <v/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 t="str">
        <f t="shared" si="44"/>
        <v/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 t="str">
        <f t="shared" si="45"/>
        <v/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IF('4.1_Input_Sheet_Post_FD_Recalc'!D431="","",'4.1_Input_Sheet_Post_FD_Recalc'!D431)</f>
        <v>-</v>
      </c>
      <c r="D435" s="62" t="str">
        <f>IF('4_FD_Input_Sheet'!D431="","",'4_FD_Input_Sheet'!D431)</f>
        <v/>
      </c>
      <c r="E435" s="63" t="str">
        <f>IF('4_FD_Input_Sheet'!E431="","",'4_FD_Input_Sheet'!E431)</f>
        <v/>
      </c>
      <c r="F435" s="83" t="str">
        <f>IF('4_FD_Input_Sheet'!F431="","",'4_FD_Input_Sheet'!F431)</f>
        <v/>
      </c>
      <c r="G435" s="84" t="str">
        <f t="shared" si="41"/>
        <v/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 t="str">
        <f t="shared" si="44"/>
        <v/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 t="str">
        <f t="shared" si="45"/>
        <v/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IF('4.1_Input_Sheet_Post_FD_Recalc'!D432="","",'4.1_Input_Sheet_Post_FD_Recalc'!D432)</f>
        <v>-</v>
      </c>
      <c r="D436" s="62" t="str">
        <f>IF('4_FD_Input_Sheet'!D432="","",'4_FD_Input_Sheet'!D432)</f>
        <v/>
      </c>
      <c r="E436" s="63" t="str">
        <f>IF('4_FD_Input_Sheet'!E432="","",'4_FD_Input_Sheet'!E432)</f>
        <v/>
      </c>
      <c r="F436" s="83" t="str">
        <f>IF('4_FD_Input_Sheet'!F432="","",'4_FD_Input_Sheet'!F432)</f>
        <v/>
      </c>
      <c r="G436" s="84" t="str">
        <f t="shared" si="41"/>
        <v/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 t="str">
        <f t="shared" si="44"/>
        <v/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 t="str">
        <f t="shared" si="45"/>
        <v/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IF('4.1_Input_Sheet_Post_FD_Recalc'!D433="","",'4.1_Input_Sheet_Post_FD_Recalc'!D433)</f>
        <v>-</v>
      </c>
      <c r="D437" s="62" t="str">
        <f>IF('4_FD_Input_Sheet'!D433="","",'4_FD_Input_Sheet'!D433)</f>
        <v/>
      </c>
      <c r="E437" s="63" t="str">
        <f>IF('4_FD_Input_Sheet'!E433="","",'4_FD_Input_Sheet'!E433)</f>
        <v/>
      </c>
      <c r="F437" s="83" t="str">
        <f>IF('4_FD_Input_Sheet'!F433="","",'4_FD_Input_Sheet'!F433)</f>
        <v/>
      </c>
      <c r="G437" s="84" t="str">
        <f t="shared" si="41"/>
        <v/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 t="str">
        <f t="shared" si="44"/>
        <v/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 t="str">
        <f t="shared" si="45"/>
        <v/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IF('4.1_Input_Sheet_Post_FD_Recalc'!D434="","",'4.1_Input_Sheet_Post_FD_Recalc'!D434)</f>
        <v>-</v>
      </c>
      <c r="D438" s="62" t="str">
        <f>IF('4_FD_Input_Sheet'!D434="","",'4_FD_Input_Sheet'!D434)</f>
        <v/>
      </c>
      <c r="E438" s="63" t="str">
        <f>IF('4_FD_Input_Sheet'!E434="","",'4_FD_Input_Sheet'!E434)</f>
        <v/>
      </c>
      <c r="F438" s="83" t="str">
        <f>IF('4_FD_Input_Sheet'!F434="","",'4_FD_Input_Sheet'!F434)</f>
        <v/>
      </c>
      <c r="G438" s="84" t="str">
        <f t="shared" si="41"/>
        <v/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 t="str">
        <f t="shared" si="44"/>
        <v/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 t="str">
        <f t="shared" si="45"/>
        <v/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IF('4.1_Input_Sheet_Post_FD_Recalc'!D435="","",'4.1_Input_Sheet_Post_FD_Recalc'!D435)</f>
        <v>-</v>
      </c>
      <c r="D439" s="62" t="str">
        <f>IF('4_FD_Input_Sheet'!D435="","",'4_FD_Input_Sheet'!D435)</f>
        <v/>
      </c>
      <c r="E439" s="63" t="str">
        <f>IF('4_FD_Input_Sheet'!E435="","",'4_FD_Input_Sheet'!E435)</f>
        <v/>
      </c>
      <c r="F439" s="83" t="str">
        <f>IF('4_FD_Input_Sheet'!F435="","",'4_FD_Input_Sheet'!F435)</f>
        <v/>
      </c>
      <c r="G439" s="84" t="str">
        <f t="shared" si="41"/>
        <v/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 t="str">
        <f t="shared" si="44"/>
        <v/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 t="str">
        <f t="shared" si="45"/>
        <v/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IF('4.1_Input_Sheet_Post_FD_Recalc'!D436="","",'4.1_Input_Sheet_Post_FD_Recalc'!D436)</f>
        <v>-</v>
      </c>
      <c r="D440" s="62" t="str">
        <f>IF('4_FD_Input_Sheet'!D436="","",'4_FD_Input_Sheet'!D436)</f>
        <v/>
      </c>
      <c r="E440" s="63" t="str">
        <f>IF('4_FD_Input_Sheet'!E436="","",'4_FD_Input_Sheet'!E436)</f>
        <v/>
      </c>
      <c r="F440" s="83" t="str">
        <f>IF('4_FD_Input_Sheet'!F436="","",'4_FD_Input_Sheet'!F436)</f>
        <v/>
      </c>
      <c r="G440" s="84" t="str">
        <f t="shared" si="41"/>
        <v/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 t="str">
        <f t="shared" si="44"/>
        <v/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 t="str">
        <f t="shared" si="45"/>
        <v/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IF('4.1_Input_Sheet_Post_FD_Recalc'!D437="","",'4.1_Input_Sheet_Post_FD_Recalc'!D437)</f>
        <v>-</v>
      </c>
      <c r="D441" s="62" t="str">
        <f>IF('4_FD_Input_Sheet'!D437="","",'4_FD_Input_Sheet'!D437)</f>
        <v/>
      </c>
      <c r="E441" s="63" t="str">
        <f>IF('4_FD_Input_Sheet'!E437="","",'4_FD_Input_Sheet'!E437)</f>
        <v/>
      </c>
      <c r="F441" s="83" t="str">
        <f>IF('4_FD_Input_Sheet'!F437="","",'4_FD_Input_Sheet'!F437)</f>
        <v/>
      </c>
      <c r="G441" s="84" t="str">
        <f t="shared" si="41"/>
        <v/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 t="str">
        <f t="shared" si="44"/>
        <v/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 t="str">
        <f t="shared" si="45"/>
        <v/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IF('4.1_Input_Sheet_Post_FD_Recalc'!D438="","",'4.1_Input_Sheet_Post_FD_Recalc'!D438)</f>
        <v>-</v>
      </c>
      <c r="D442" s="62" t="str">
        <f>IF('4_FD_Input_Sheet'!D438="","",'4_FD_Input_Sheet'!D438)</f>
        <v/>
      </c>
      <c r="E442" s="63" t="str">
        <f>IF('4_FD_Input_Sheet'!E438="","",'4_FD_Input_Sheet'!E438)</f>
        <v/>
      </c>
      <c r="F442" s="83" t="str">
        <f>IF('4_FD_Input_Sheet'!F438="","",'4_FD_Input_Sheet'!F438)</f>
        <v/>
      </c>
      <c r="G442" s="84" t="str">
        <f t="shared" si="41"/>
        <v/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 t="str">
        <f t="shared" si="44"/>
        <v/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 t="str">
        <f t="shared" si="45"/>
        <v/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IF('4.1_Input_Sheet_Post_FD_Recalc'!D439="","",'4.1_Input_Sheet_Post_FD_Recalc'!D439)</f>
        <v>-</v>
      </c>
      <c r="D443" s="62" t="str">
        <f>IF('4_FD_Input_Sheet'!D439="","",'4_FD_Input_Sheet'!D439)</f>
        <v/>
      </c>
      <c r="E443" s="63" t="str">
        <f>IF('4_FD_Input_Sheet'!E439="","",'4_FD_Input_Sheet'!E439)</f>
        <v/>
      </c>
      <c r="F443" s="83" t="str">
        <f>IF('4_FD_Input_Sheet'!F439="","",'4_FD_Input_Sheet'!F439)</f>
        <v/>
      </c>
      <c r="G443" s="84" t="str">
        <f t="shared" si="41"/>
        <v/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 t="str">
        <f t="shared" si="44"/>
        <v/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 t="str">
        <f t="shared" si="45"/>
        <v/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IF('4.1_Input_Sheet_Post_FD_Recalc'!D440="","",'4.1_Input_Sheet_Post_FD_Recalc'!D440)</f>
        <v>-</v>
      </c>
      <c r="D444" s="62" t="str">
        <f>IF('4_FD_Input_Sheet'!D440="","",'4_FD_Input_Sheet'!D440)</f>
        <v/>
      </c>
      <c r="E444" s="63" t="str">
        <f>IF('4_FD_Input_Sheet'!E440="","",'4_FD_Input_Sheet'!E440)</f>
        <v/>
      </c>
      <c r="F444" s="83" t="str">
        <f>IF('4_FD_Input_Sheet'!F440="","",'4_FD_Input_Sheet'!F440)</f>
        <v/>
      </c>
      <c r="G444" s="84" t="str">
        <f t="shared" si="41"/>
        <v/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 t="str">
        <f t="shared" si="44"/>
        <v/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 t="str">
        <f t="shared" si="45"/>
        <v/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IF('4.1_Input_Sheet_Post_FD_Recalc'!D441="","",'4.1_Input_Sheet_Post_FD_Recalc'!D441)</f>
        <v>-</v>
      </c>
      <c r="D445" s="62" t="str">
        <f>IF('4_FD_Input_Sheet'!D441="","",'4_FD_Input_Sheet'!D441)</f>
        <v/>
      </c>
      <c r="E445" s="63" t="str">
        <f>IF('4_FD_Input_Sheet'!E441="","",'4_FD_Input_Sheet'!E441)</f>
        <v/>
      </c>
      <c r="F445" s="83" t="str">
        <f>IF('4_FD_Input_Sheet'!F441="","",'4_FD_Input_Sheet'!F441)</f>
        <v/>
      </c>
      <c r="G445" s="84" t="str">
        <f t="shared" si="41"/>
        <v/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 t="str">
        <f t="shared" si="44"/>
        <v/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 t="str">
        <f t="shared" si="45"/>
        <v/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IF('4.1_Input_Sheet_Post_FD_Recalc'!D442="","",'4.1_Input_Sheet_Post_FD_Recalc'!D442)</f>
        <v>-</v>
      </c>
      <c r="D446" s="62" t="str">
        <f>IF('4_FD_Input_Sheet'!D442="","",'4_FD_Input_Sheet'!D442)</f>
        <v/>
      </c>
      <c r="E446" s="63" t="str">
        <f>IF('4_FD_Input_Sheet'!E442="","",'4_FD_Input_Sheet'!E442)</f>
        <v/>
      </c>
      <c r="F446" s="83" t="str">
        <f>IF('4_FD_Input_Sheet'!F442="","",'4_FD_Input_Sheet'!F442)</f>
        <v/>
      </c>
      <c r="G446" s="84" t="str">
        <f t="shared" si="41"/>
        <v/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 t="str">
        <f t="shared" si="44"/>
        <v/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 t="str">
        <f t="shared" si="45"/>
        <v/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IF('4.1_Input_Sheet_Post_FD_Recalc'!D443="","",'4.1_Input_Sheet_Post_FD_Recalc'!D443)</f>
        <v>-</v>
      </c>
      <c r="D447" s="62" t="str">
        <f>IF('4_FD_Input_Sheet'!D443="","",'4_FD_Input_Sheet'!D443)</f>
        <v/>
      </c>
      <c r="E447" s="63" t="str">
        <f>IF('4_FD_Input_Sheet'!E443="","",'4_FD_Input_Sheet'!E443)</f>
        <v/>
      </c>
      <c r="F447" s="83" t="str">
        <f>IF('4_FD_Input_Sheet'!F443="","",'4_FD_Input_Sheet'!F443)</f>
        <v/>
      </c>
      <c r="G447" s="84" t="str">
        <f t="shared" si="41"/>
        <v/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 t="str">
        <f t="shared" si="44"/>
        <v/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 t="str">
        <f t="shared" si="45"/>
        <v/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IF('4.1_Input_Sheet_Post_FD_Recalc'!D444="","",'4.1_Input_Sheet_Post_FD_Recalc'!D444)</f>
        <v>-</v>
      </c>
      <c r="D448" s="62" t="str">
        <f>IF('4_FD_Input_Sheet'!D444="","",'4_FD_Input_Sheet'!D444)</f>
        <v/>
      </c>
      <c r="E448" s="63" t="str">
        <f>IF('4_FD_Input_Sheet'!E444="","",'4_FD_Input_Sheet'!E444)</f>
        <v/>
      </c>
      <c r="F448" s="83" t="str">
        <f>IF('4_FD_Input_Sheet'!F444="","",'4_FD_Input_Sheet'!F444)</f>
        <v/>
      </c>
      <c r="G448" s="84" t="str">
        <f t="shared" si="41"/>
        <v/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 t="str">
        <f t="shared" si="44"/>
        <v/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 t="str">
        <f t="shared" si="45"/>
        <v/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IF('4.1_Input_Sheet_Post_FD_Recalc'!D445="","",'4.1_Input_Sheet_Post_FD_Recalc'!D445)</f>
        <v>-</v>
      </c>
      <c r="D449" s="62" t="str">
        <f>IF('4_FD_Input_Sheet'!D445="","",'4_FD_Input_Sheet'!D445)</f>
        <v/>
      </c>
      <c r="E449" s="63" t="str">
        <f>IF('4_FD_Input_Sheet'!E445="","",'4_FD_Input_Sheet'!E445)</f>
        <v/>
      </c>
      <c r="F449" s="83" t="str">
        <f>IF('4_FD_Input_Sheet'!F445="","",'4_FD_Input_Sheet'!F445)</f>
        <v/>
      </c>
      <c r="G449" s="84" t="str">
        <f t="shared" si="41"/>
        <v/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 t="str">
        <f t="shared" si="44"/>
        <v/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 t="str">
        <f t="shared" si="45"/>
        <v/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IF('4.1_Input_Sheet_Post_FD_Recalc'!D446="","",'4.1_Input_Sheet_Post_FD_Recalc'!D446)</f>
        <v>-</v>
      </c>
      <c r="D450" s="62" t="str">
        <f>IF('4_FD_Input_Sheet'!D446="","",'4_FD_Input_Sheet'!D446)</f>
        <v/>
      </c>
      <c r="E450" s="63" t="str">
        <f>IF('4_FD_Input_Sheet'!E446="","",'4_FD_Input_Sheet'!E446)</f>
        <v/>
      </c>
      <c r="F450" s="83" t="str">
        <f>IF('4_FD_Input_Sheet'!F446="","",'4_FD_Input_Sheet'!F446)</f>
        <v/>
      </c>
      <c r="G450" s="84" t="str">
        <f t="shared" si="41"/>
        <v/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 t="str">
        <f t="shared" si="44"/>
        <v/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 t="str">
        <f t="shared" si="45"/>
        <v/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IF('4.1_Input_Sheet_Post_FD_Recalc'!D447="","",'4.1_Input_Sheet_Post_FD_Recalc'!D447)</f>
        <v>-</v>
      </c>
      <c r="D451" s="62" t="str">
        <f>IF('4_FD_Input_Sheet'!D447="","",'4_FD_Input_Sheet'!D447)</f>
        <v/>
      </c>
      <c r="E451" s="63" t="str">
        <f>IF('4_FD_Input_Sheet'!E447="","",'4_FD_Input_Sheet'!E447)</f>
        <v/>
      </c>
      <c r="F451" s="83" t="str">
        <f>IF('4_FD_Input_Sheet'!F447="","",'4_FD_Input_Sheet'!F447)</f>
        <v/>
      </c>
      <c r="G451" s="84" t="str">
        <f t="shared" si="41"/>
        <v/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 t="str">
        <f t="shared" si="44"/>
        <v/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 t="str">
        <f t="shared" si="45"/>
        <v/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IF('4.1_Input_Sheet_Post_FD_Recalc'!D448="","",'4.1_Input_Sheet_Post_FD_Recalc'!D448)</f>
        <v>-</v>
      </c>
      <c r="D452" s="62" t="str">
        <f>IF('4_FD_Input_Sheet'!D448="","",'4_FD_Input_Sheet'!D448)</f>
        <v/>
      </c>
      <c r="E452" s="63" t="str">
        <f>IF('4_FD_Input_Sheet'!E448="","",'4_FD_Input_Sheet'!E448)</f>
        <v/>
      </c>
      <c r="F452" s="83" t="str">
        <f>IF('4_FD_Input_Sheet'!F448="","",'4_FD_Input_Sheet'!F448)</f>
        <v/>
      </c>
      <c r="G452" s="84" t="str">
        <f t="shared" si="41"/>
        <v/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 t="str">
        <f t="shared" si="44"/>
        <v/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 t="str">
        <f t="shared" si="45"/>
        <v/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IF('4.1_Input_Sheet_Post_FD_Recalc'!D449="","",'4.1_Input_Sheet_Post_FD_Recalc'!D449)</f>
        <v>-</v>
      </c>
      <c r="D453" s="62" t="str">
        <f>IF('4_FD_Input_Sheet'!D449="","",'4_FD_Input_Sheet'!D449)</f>
        <v/>
      </c>
      <c r="E453" s="63" t="str">
        <f>IF('4_FD_Input_Sheet'!E449="","",'4_FD_Input_Sheet'!E449)</f>
        <v/>
      </c>
      <c r="F453" s="83" t="str">
        <f>IF('4_FD_Input_Sheet'!F449="","",'4_FD_Input_Sheet'!F449)</f>
        <v/>
      </c>
      <c r="G453" s="84" t="str">
        <f t="shared" si="41"/>
        <v/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 t="str">
        <f t="shared" si="44"/>
        <v/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 t="str">
        <f t="shared" si="45"/>
        <v/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IF('4.1_Input_Sheet_Post_FD_Recalc'!D450="","",'4.1_Input_Sheet_Post_FD_Recalc'!D450)</f>
        <v>-</v>
      </c>
      <c r="D454" s="62" t="str">
        <f>IF('4_FD_Input_Sheet'!D450="","",'4_FD_Input_Sheet'!D450)</f>
        <v/>
      </c>
      <c r="E454" s="63" t="str">
        <f>IF('4_FD_Input_Sheet'!E450="","",'4_FD_Input_Sheet'!E450)</f>
        <v/>
      </c>
      <c r="F454" s="83" t="str">
        <f>IF('4_FD_Input_Sheet'!F450="","",'4_FD_Input_Sheet'!F450)</f>
        <v/>
      </c>
      <c r="G454" s="84" t="str">
        <f t="shared" si="41"/>
        <v/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 t="str">
        <f t="shared" si="44"/>
        <v/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 t="str">
        <f t="shared" si="45"/>
        <v/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IF('4.1_Input_Sheet_Post_FD_Recalc'!D451="","",'4.1_Input_Sheet_Post_FD_Recalc'!D451)</f>
        <v>-</v>
      </c>
      <c r="D455" s="62" t="str">
        <f>IF('4_FD_Input_Sheet'!D451="","",'4_FD_Input_Sheet'!D451)</f>
        <v/>
      </c>
      <c r="E455" s="63" t="str">
        <f>IF('4_FD_Input_Sheet'!E451="","",'4_FD_Input_Sheet'!E451)</f>
        <v/>
      </c>
      <c r="F455" s="83" t="str">
        <f>IF('4_FD_Input_Sheet'!F451="","",'4_FD_Input_Sheet'!F451)</f>
        <v/>
      </c>
      <c r="G455" s="84" t="str">
        <f t="shared" si="41"/>
        <v/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 t="str">
        <f t="shared" si="44"/>
        <v/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 t="str">
        <f t="shared" si="45"/>
        <v/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IF('4.1_Input_Sheet_Post_FD_Recalc'!D452="","",'4.1_Input_Sheet_Post_FD_Recalc'!D452)</f>
        <v>-</v>
      </c>
      <c r="D456" s="62" t="str">
        <f>IF('4_FD_Input_Sheet'!D452="","",'4_FD_Input_Sheet'!D452)</f>
        <v/>
      </c>
      <c r="E456" s="63" t="str">
        <f>IF('4_FD_Input_Sheet'!E452="","",'4_FD_Input_Sheet'!E452)</f>
        <v/>
      </c>
      <c r="F456" s="83" t="str">
        <f>IF('4_FD_Input_Sheet'!F452="","",'4_FD_Input_Sheet'!F452)</f>
        <v/>
      </c>
      <c r="G456" s="84" t="str">
        <f t="shared" si="41"/>
        <v/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 t="str">
        <f t="shared" si="44"/>
        <v/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 t="str">
        <f t="shared" si="45"/>
        <v/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IF('4.1_Input_Sheet_Post_FD_Recalc'!D453="","",'4.1_Input_Sheet_Post_FD_Recalc'!D453)</f>
        <v>-</v>
      </c>
      <c r="D457" s="62" t="str">
        <f>IF('4_FD_Input_Sheet'!D453="","",'4_FD_Input_Sheet'!D453)</f>
        <v/>
      </c>
      <c r="E457" s="63" t="str">
        <f>IF('4_FD_Input_Sheet'!E453="","",'4_FD_Input_Sheet'!E453)</f>
        <v/>
      </c>
      <c r="F457" s="83" t="str">
        <f>IF('4_FD_Input_Sheet'!F453="","",'4_FD_Input_Sheet'!F453)</f>
        <v/>
      </c>
      <c r="G457" s="84" t="str">
        <f t="shared" si="41"/>
        <v/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 t="str">
        <f t="shared" si="44"/>
        <v/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 t="str">
        <f t="shared" si="45"/>
        <v/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IF('4.1_Input_Sheet_Post_FD_Recalc'!D454="","",'4.1_Input_Sheet_Post_FD_Recalc'!D454)</f>
        <v>-</v>
      </c>
      <c r="D458" s="62" t="str">
        <f>IF('4_FD_Input_Sheet'!D454="","",'4_FD_Input_Sheet'!D454)</f>
        <v/>
      </c>
      <c r="E458" s="63" t="str">
        <f>IF('4_FD_Input_Sheet'!E454="","",'4_FD_Input_Sheet'!E454)</f>
        <v/>
      </c>
      <c r="F458" s="83" t="str">
        <f>IF('4_FD_Input_Sheet'!F454="","",'4_FD_Input_Sheet'!F454)</f>
        <v/>
      </c>
      <c r="G458" s="84" t="str">
        <f t="shared" si="41"/>
        <v/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 t="str">
        <f t="shared" si="44"/>
        <v/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 t="str">
        <f t="shared" si="45"/>
        <v/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IF('4.1_Input_Sheet_Post_FD_Recalc'!D455="","",'4.1_Input_Sheet_Post_FD_Recalc'!D455)</f>
        <v>-</v>
      </c>
      <c r="D459" s="62" t="str">
        <f>IF('4_FD_Input_Sheet'!D455="","",'4_FD_Input_Sheet'!D455)</f>
        <v/>
      </c>
      <c r="E459" s="63" t="str">
        <f>IF('4_FD_Input_Sheet'!E455="","",'4_FD_Input_Sheet'!E455)</f>
        <v/>
      </c>
      <c r="F459" s="83" t="str">
        <f>IF('4_FD_Input_Sheet'!F455="","",'4_FD_Input_Sheet'!F455)</f>
        <v/>
      </c>
      <c r="G459" s="84" t="str">
        <f t="shared" si="41"/>
        <v/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 t="str">
        <f t="shared" si="44"/>
        <v/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 t="str">
        <f t="shared" si="45"/>
        <v/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IF('4.1_Input_Sheet_Post_FD_Recalc'!D456="","",'4.1_Input_Sheet_Post_FD_Recalc'!D456)</f>
        <v>-</v>
      </c>
      <c r="D460" s="62" t="str">
        <f>IF('4_FD_Input_Sheet'!D456="","",'4_FD_Input_Sheet'!D456)</f>
        <v/>
      </c>
      <c r="E460" s="63" t="str">
        <f>IF('4_FD_Input_Sheet'!E456="","",'4_FD_Input_Sheet'!E456)</f>
        <v/>
      </c>
      <c r="F460" s="83" t="str">
        <f>IF('4_FD_Input_Sheet'!F456="","",'4_FD_Input_Sheet'!F456)</f>
        <v/>
      </c>
      <c r="G460" s="84" t="str">
        <f t="shared" si="41"/>
        <v/>
      </c>
      <c r="H460" s="113">
        <f>'1.3_Baseline_Funding'!I460</f>
        <v>0</v>
      </c>
      <c r="I460" s="114">
        <f>'1.3_Baseline_Funding'!M460</f>
        <v>0</v>
      </c>
      <c r="J460" s="87">
        <f t="shared" si="42"/>
        <v>0</v>
      </c>
      <c r="K460" s="128">
        <f t="shared" si="43"/>
        <v>0</v>
      </c>
      <c r="L460" s="86"/>
      <c r="M460" s="91" t="str">
        <f t="shared" si="44"/>
        <v/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 t="str">
        <f t="shared" si="45"/>
        <v/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IF('4.1_Input_Sheet_Post_FD_Recalc'!D457="","",'4.1_Input_Sheet_Post_FD_Recalc'!D457)</f>
        <v>-</v>
      </c>
      <c r="D461" s="62" t="str">
        <f>IF('4_FD_Input_Sheet'!D457="","",'4_FD_Input_Sheet'!D457)</f>
        <v/>
      </c>
      <c r="E461" s="63" t="str">
        <f>IF('4_FD_Input_Sheet'!E457="","",'4_FD_Input_Sheet'!E457)</f>
        <v/>
      </c>
      <c r="F461" s="83" t="str">
        <f>IF('4_FD_Input_Sheet'!F457="","",'4_FD_Input_Sheet'!F457)</f>
        <v/>
      </c>
      <c r="G461" s="84" t="str">
        <f t="shared" si="41"/>
        <v/>
      </c>
      <c r="H461" s="113">
        <f>'1.3_Baseline_Funding'!I461</f>
        <v>0</v>
      </c>
      <c r="I461" s="114">
        <f>'1.3_Baseline_Funding'!M461</f>
        <v>0</v>
      </c>
      <c r="J461" s="87">
        <f t="shared" si="42"/>
        <v>0</v>
      </c>
      <c r="K461" s="128">
        <f t="shared" si="43"/>
        <v>0</v>
      </c>
      <c r="L461" s="86"/>
      <c r="M461" s="91" t="str">
        <f t="shared" si="44"/>
        <v/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 t="str">
        <f t="shared" si="45"/>
        <v/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IF('4.1_Input_Sheet_Post_FD_Recalc'!D458="","",'4.1_Input_Sheet_Post_FD_Recalc'!D458)</f>
        <v>-</v>
      </c>
      <c r="D462" s="62" t="str">
        <f>IF('4_FD_Input_Sheet'!D458="","",'4_FD_Input_Sheet'!D458)</f>
        <v/>
      </c>
      <c r="E462" s="63" t="str">
        <f>IF('4_FD_Input_Sheet'!E458="","",'4_FD_Input_Sheet'!E458)</f>
        <v/>
      </c>
      <c r="F462" s="83" t="str">
        <f>IF('4_FD_Input_Sheet'!F458="","",'4_FD_Input_Sheet'!F458)</f>
        <v/>
      </c>
      <c r="G462" s="84" t="str">
        <f t="shared" si="41"/>
        <v/>
      </c>
      <c r="H462" s="113">
        <f>'1.3_Baseline_Funding'!I462</f>
        <v>0</v>
      </c>
      <c r="I462" s="114">
        <f>'1.3_Baseline_Funding'!M462</f>
        <v>0</v>
      </c>
      <c r="J462" s="87">
        <f t="shared" si="42"/>
        <v>0</v>
      </c>
      <c r="K462" s="128">
        <f t="shared" si="43"/>
        <v>0</v>
      </c>
      <c r="L462" s="86"/>
      <c r="M462" s="91" t="str">
        <f t="shared" si="44"/>
        <v/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 t="str">
        <f t="shared" si="45"/>
        <v/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IF('4.1_Input_Sheet_Post_FD_Recalc'!D459="","",'4.1_Input_Sheet_Post_FD_Recalc'!D459)</f>
        <v>-</v>
      </c>
      <c r="D463" s="62" t="str">
        <f>IF('4_FD_Input_Sheet'!D459="","",'4_FD_Input_Sheet'!D459)</f>
        <v/>
      </c>
      <c r="E463" s="63" t="str">
        <f>IF('4_FD_Input_Sheet'!E459="","",'4_FD_Input_Sheet'!E459)</f>
        <v/>
      </c>
      <c r="F463" s="83" t="str">
        <f>IF('4_FD_Input_Sheet'!F459="","",'4_FD_Input_Sheet'!F459)</f>
        <v/>
      </c>
      <c r="G463" s="84" t="str">
        <f t="shared" si="41"/>
        <v/>
      </c>
      <c r="H463" s="113">
        <f>'1.3_Baseline_Funding'!I463</f>
        <v>0</v>
      </c>
      <c r="I463" s="114">
        <f>'1.3_Baseline_Funding'!M463</f>
        <v>0</v>
      </c>
      <c r="J463" s="87">
        <f t="shared" si="42"/>
        <v>0</v>
      </c>
      <c r="K463" s="128">
        <f t="shared" si="43"/>
        <v>0</v>
      </c>
      <c r="L463" s="86"/>
      <c r="M463" s="91" t="str">
        <f t="shared" si="44"/>
        <v/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 t="str">
        <f t="shared" si="45"/>
        <v/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IF('4.1_Input_Sheet_Post_FD_Recalc'!D460="","",'4.1_Input_Sheet_Post_FD_Recalc'!D460)</f>
        <v>-</v>
      </c>
      <c r="D464" s="62" t="str">
        <f>IF('4_FD_Input_Sheet'!D460="","",'4_FD_Input_Sheet'!D460)</f>
        <v/>
      </c>
      <c r="E464" s="63" t="str">
        <f>IF('4_FD_Input_Sheet'!E460="","",'4_FD_Input_Sheet'!E460)</f>
        <v/>
      </c>
      <c r="F464" s="83" t="str">
        <f>IF('4_FD_Input_Sheet'!F460="","",'4_FD_Input_Sheet'!F460)</f>
        <v/>
      </c>
      <c r="G464" s="84" t="str">
        <f t="shared" si="41"/>
        <v/>
      </c>
      <c r="H464" s="113">
        <f>'1.3_Baseline_Funding'!I464</f>
        <v>0</v>
      </c>
      <c r="I464" s="114">
        <f>'1.3_Baseline_Funding'!M464</f>
        <v>0</v>
      </c>
      <c r="J464" s="87">
        <f t="shared" si="42"/>
        <v>0</v>
      </c>
      <c r="K464" s="128">
        <f t="shared" si="43"/>
        <v>0</v>
      </c>
      <c r="L464" s="86"/>
      <c r="M464" s="91" t="str">
        <f t="shared" si="44"/>
        <v/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 t="str">
        <f t="shared" si="45"/>
        <v/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IF('4.1_Input_Sheet_Post_FD_Recalc'!D461="","",'4.1_Input_Sheet_Post_FD_Recalc'!D461)</f>
        <v>-</v>
      </c>
      <c r="D465" s="62" t="str">
        <f>IF('4_FD_Input_Sheet'!D461="","",'4_FD_Input_Sheet'!D461)</f>
        <v/>
      </c>
      <c r="E465" s="63" t="str">
        <f>IF('4_FD_Input_Sheet'!E461="","",'4_FD_Input_Sheet'!E461)</f>
        <v/>
      </c>
      <c r="F465" s="83" t="str">
        <f>IF('4_FD_Input_Sheet'!F461="","",'4_FD_Input_Sheet'!F461)</f>
        <v/>
      </c>
      <c r="G465" s="84" t="str">
        <f t="shared" si="41"/>
        <v/>
      </c>
      <c r="H465" s="113">
        <f>'1.3_Baseline_Funding'!I465</f>
        <v>0</v>
      </c>
      <c r="I465" s="114">
        <f>'1.3_Baseline_Funding'!M465</f>
        <v>0</v>
      </c>
      <c r="J465" s="87">
        <f t="shared" si="42"/>
        <v>0</v>
      </c>
      <c r="K465" s="128">
        <f t="shared" si="43"/>
        <v>0</v>
      </c>
      <c r="L465" s="86"/>
      <c r="M465" s="91" t="str">
        <f t="shared" si="44"/>
        <v/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 t="str">
        <f t="shared" si="45"/>
        <v/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IF('4.1_Input_Sheet_Post_FD_Recalc'!D462="","",'4.1_Input_Sheet_Post_FD_Recalc'!D462)</f>
        <v>-</v>
      </c>
      <c r="D466" s="62" t="str">
        <f>IF('4_FD_Input_Sheet'!D462="","",'4_FD_Input_Sheet'!D462)</f>
        <v/>
      </c>
      <c r="E466" s="63" t="str">
        <f>IF('4_FD_Input_Sheet'!E462="","",'4_FD_Input_Sheet'!E462)</f>
        <v/>
      </c>
      <c r="F466" s="83" t="str">
        <f>IF('4_FD_Input_Sheet'!F462="","",'4_FD_Input_Sheet'!F462)</f>
        <v/>
      </c>
      <c r="G466" s="84" t="str">
        <f t="shared" si="41"/>
        <v/>
      </c>
      <c r="H466" s="113">
        <f>'1.3_Baseline_Funding'!I466</f>
        <v>0</v>
      </c>
      <c r="I466" s="114">
        <f>'1.3_Baseline_Funding'!M466</f>
        <v>0</v>
      </c>
      <c r="J466" s="87">
        <f t="shared" si="42"/>
        <v>0</v>
      </c>
      <c r="K466" s="128">
        <f t="shared" si="43"/>
        <v>0</v>
      </c>
      <c r="L466" s="86"/>
      <c r="M466" s="91" t="str">
        <f t="shared" si="44"/>
        <v/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 t="str">
        <f t="shared" si="45"/>
        <v/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IF('4.1_Input_Sheet_Post_FD_Recalc'!D463="","",'4.1_Input_Sheet_Post_FD_Recalc'!D463)</f>
        <v>-</v>
      </c>
      <c r="D467" s="62" t="str">
        <f>IF('4_FD_Input_Sheet'!D463="","",'4_FD_Input_Sheet'!D463)</f>
        <v/>
      </c>
      <c r="E467" s="63" t="str">
        <f>IF('4_FD_Input_Sheet'!E463="","",'4_FD_Input_Sheet'!E463)</f>
        <v/>
      </c>
      <c r="F467" s="83" t="str">
        <f>IF('4_FD_Input_Sheet'!F463="","",'4_FD_Input_Sheet'!F463)</f>
        <v/>
      </c>
      <c r="G467" s="84" t="str">
        <f t="shared" si="41"/>
        <v/>
      </c>
      <c r="H467" s="113">
        <f>'1.3_Baseline_Funding'!I467</f>
        <v>0</v>
      </c>
      <c r="I467" s="114">
        <f>'1.3_Baseline_Funding'!M467</f>
        <v>0</v>
      </c>
      <c r="J467" s="87">
        <f t="shared" si="42"/>
        <v>0</v>
      </c>
      <c r="K467" s="128">
        <f t="shared" si="43"/>
        <v>0</v>
      </c>
      <c r="L467" s="86"/>
      <c r="M467" s="91" t="str">
        <f t="shared" si="44"/>
        <v/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 t="str">
        <f t="shared" si="45"/>
        <v/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IF('4.1_Input_Sheet_Post_FD_Recalc'!D464="","",'4.1_Input_Sheet_Post_FD_Recalc'!D464)</f>
        <v>-</v>
      </c>
      <c r="D468" s="62" t="str">
        <f>IF('4_FD_Input_Sheet'!D464="","",'4_FD_Input_Sheet'!D464)</f>
        <v/>
      </c>
      <c r="E468" s="63" t="str">
        <f>IF('4_FD_Input_Sheet'!E464="","",'4_FD_Input_Sheet'!E464)</f>
        <v/>
      </c>
      <c r="F468" s="83" t="str">
        <f>IF('4_FD_Input_Sheet'!F464="","",'4_FD_Input_Sheet'!F464)</f>
        <v/>
      </c>
      <c r="G468" s="84" t="str">
        <f t="shared" si="41"/>
        <v/>
      </c>
      <c r="H468" s="113">
        <f>'1.3_Baseline_Funding'!I468</f>
        <v>0</v>
      </c>
      <c r="I468" s="114">
        <f>'1.3_Baseline_Funding'!M468</f>
        <v>0</v>
      </c>
      <c r="J468" s="87">
        <f t="shared" si="42"/>
        <v>0</v>
      </c>
      <c r="K468" s="128">
        <f t="shared" si="43"/>
        <v>0</v>
      </c>
      <c r="L468" s="86"/>
      <c r="M468" s="91" t="str">
        <f t="shared" si="44"/>
        <v/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 t="str">
        <f t="shared" si="45"/>
        <v/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IF('4.1_Input_Sheet_Post_FD_Recalc'!D465="","",'4.1_Input_Sheet_Post_FD_Recalc'!D465)</f>
        <v>-</v>
      </c>
      <c r="D469" s="62" t="str">
        <f>IF('4_FD_Input_Sheet'!D465="","",'4_FD_Input_Sheet'!D465)</f>
        <v/>
      </c>
      <c r="E469" s="63" t="str">
        <f>IF('4_FD_Input_Sheet'!E465="","",'4_FD_Input_Sheet'!E465)</f>
        <v/>
      </c>
      <c r="F469" s="83" t="str">
        <f>IF('4_FD_Input_Sheet'!F465="","",'4_FD_Input_Sheet'!F465)</f>
        <v/>
      </c>
      <c r="G469" s="84" t="str">
        <f t="shared" si="41"/>
        <v/>
      </c>
      <c r="H469" s="113">
        <f>'1.3_Baseline_Funding'!I469</f>
        <v>0</v>
      </c>
      <c r="I469" s="114">
        <f>'1.3_Baseline_Funding'!M469</f>
        <v>0</v>
      </c>
      <c r="J469" s="87">
        <f t="shared" si="42"/>
        <v>0</v>
      </c>
      <c r="K469" s="128">
        <f t="shared" si="43"/>
        <v>0</v>
      </c>
      <c r="L469" s="86"/>
      <c r="M469" s="91" t="str">
        <f t="shared" si="44"/>
        <v/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 t="str">
        <f t="shared" si="45"/>
        <v/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IF('4.1_Input_Sheet_Post_FD_Recalc'!D466="","",'4.1_Input_Sheet_Post_FD_Recalc'!D466)</f>
        <v>-</v>
      </c>
      <c r="D470" s="62" t="str">
        <f>IF('4_FD_Input_Sheet'!D466="","",'4_FD_Input_Sheet'!D466)</f>
        <v/>
      </c>
      <c r="E470" s="63" t="str">
        <f>IF('4_FD_Input_Sheet'!E466="","",'4_FD_Input_Sheet'!E466)</f>
        <v/>
      </c>
      <c r="F470" s="83" t="str">
        <f>IF('4_FD_Input_Sheet'!F466="","",'4_FD_Input_Sheet'!F466)</f>
        <v/>
      </c>
      <c r="G470" s="84" t="str">
        <f t="shared" ref="G470:G502" si="46">T470</f>
        <v/>
      </c>
      <c r="H470" s="113">
        <f>'1.3_Baseline_Funding'!I470</f>
        <v>0</v>
      </c>
      <c r="I470" s="114">
        <f>'1.3_Baseline_Funding'!M470</f>
        <v>0</v>
      </c>
      <c r="J470" s="87">
        <f t="shared" ref="J470:J502" si="47">IFERROR(H470/F470,0)</f>
        <v>0</v>
      </c>
      <c r="K470" s="128">
        <f t="shared" ref="K470:K502" si="48">IFERROR(I470/G470,0)</f>
        <v>0</v>
      </c>
      <c r="L470" s="86"/>
      <c r="M470" s="91" t="str">
        <f t="shared" ref="M470:M502" si="49">F470</f>
        <v/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 t="str">
        <f t="shared" ref="T470:T503" si="50">INDEX($M470:$S470, 1, MATCH("Yes",$T$12:$T$18,0))</f>
        <v/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IF('4.1_Input_Sheet_Post_FD_Recalc'!D467="","",'4.1_Input_Sheet_Post_FD_Recalc'!D467)</f>
        <v>-</v>
      </c>
      <c r="D471" s="62" t="str">
        <f>IF('4_FD_Input_Sheet'!D467="","",'4_FD_Input_Sheet'!D467)</f>
        <v/>
      </c>
      <c r="E471" s="63" t="str">
        <f>IF('4_FD_Input_Sheet'!E467="","",'4_FD_Input_Sheet'!E467)</f>
        <v/>
      </c>
      <c r="F471" s="83" t="str">
        <f>IF('4_FD_Input_Sheet'!F467="","",'4_FD_Input_Sheet'!F467)</f>
        <v/>
      </c>
      <c r="G471" s="84" t="str">
        <f t="shared" si="46"/>
        <v/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 t="str">
        <f t="shared" si="49"/>
        <v/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 t="str">
        <f t="shared" si="50"/>
        <v/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IF('4.1_Input_Sheet_Post_FD_Recalc'!D468="","",'4.1_Input_Sheet_Post_FD_Recalc'!D468)</f>
        <v>-</v>
      </c>
      <c r="D472" s="62" t="str">
        <f>IF('4_FD_Input_Sheet'!D468="","",'4_FD_Input_Sheet'!D468)</f>
        <v/>
      </c>
      <c r="E472" s="63" t="str">
        <f>IF('4_FD_Input_Sheet'!E468="","",'4_FD_Input_Sheet'!E468)</f>
        <v/>
      </c>
      <c r="F472" s="83" t="str">
        <f>IF('4_FD_Input_Sheet'!F468="","",'4_FD_Input_Sheet'!F468)</f>
        <v/>
      </c>
      <c r="G472" s="84" t="str">
        <f t="shared" si="46"/>
        <v/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 t="str">
        <f t="shared" si="49"/>
        <v/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 t="str">
        <f t="shared" si="50"/>
        <v/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IF('4.1_Input_Sheet_Post_FD_Recalc'!D469="","",'4.1_Input_Sheet_Post_FD_Recalc'!D469)</f>
        <v>-</v>
      </c>
      <c r="D473" s="62" t="str">
        <f>IF('4_FD_Input_Sheet'!D469="","",'4_FD_Input_Sheet'!D469)</f>
        <v/>
      </c>
      <c r="E473" s="63" t="str">
        <f>IF('4_FD_Input_Sheet'!E469="","",'4_FD_Input_Sheet'!E469)</f>
        <v/>
      </c>
      <c r="F473" s="83" t="str">
        <f>IF('4_FD_Input_Sheet'!F469="","",'4_FD_Input_Sheet'!F469)</f>
        <v/>
      </c>
      <c r="G473" s="84" t="str">
        <f t="shared" si="46"/>
        <v/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 t="str">
        <f t="shared" si="49"/>
        <v/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 t="str">
        <f t="shared" si="50"/>
        <v/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IF('4.1_Input_Sheet_Post_FD_Recalc'!D470="","",'4.1_Input_Sheet_Post_FD_Recalc'!D470)</f>
        <v>-</v>
      </c>
      <c r="D474" s="62" t="str">
        <f>IF('4_FD_Input_Sheet'!D470="","",'4_FD_Input_Sheet'!D470)</f>
        <v/>
      </c>
      <c r="E474" s="63" t="str">
        <f>IF('4_FD_Input_Sheet'!E470="","",'4_FD_Input_Sheet'!E470)</f>
        <v/>
      </c>
      <c r="F474" s="83" t="str">
        <f>IF('4_FD_Input_Sheet'!F470="","",'4_FD_Input_Sheet'!F470)</f>
        <v/>
      </c>
      <c r="G474" s="84" t="str">
        <f t="shared" si="46"/>
        <v/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 t="str">
        <f t="shared" si="49"/>
        <v/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 t="str">
        <f t="shared" si="50"/>
        <v/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IF('4.1_Input_Sheet_Post_FD_Recalc'!D471="","",'4.1_Input_Sheet_Post_FD_Recalc'!D471)</f>
        <v>-</v>
      </c>
      <c r="D475" s="62" t="str">
        <f>IF('4_FD_Input_Sheet'!D471="","",'4_FD_Input_Sheet'!D471)</f>
        <v/>
      </c>
      <c r="E475" s="63" t="str">
        <f>IF('4_FD_Input_Sheet'!E471="","",'4_FD_Input_Sheet'!E471)</f>
        <v/>
      </c>
      <c r="F475" s="83" t="str">
        <f>IF('4_FD_Input_Sheet'!F471="","",'4_FD_Input_Sheet'!F471)</f>
        <v/>
      </c>
      <c r="G475" s="84" t="str">
        <f t="shared" si="46"/>
        <v/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 t="str">
        <f t="shared" si="49"/>
        <v/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 t="str">
        <f t="shared" si="50"/>
        <v/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IF('4.1_Input_Sheet_Post_FD_Recalc'!D472="","",'4.1_Input_Sheet_Post_FD_Recalc'!D472)</f>
        <v>-</v>
      </c>
      <c r="D476" s="62" t="str">
        <f>IF('4_FD_Input_Sheet'!D472="","",'4_FD_Input_Sheet'!D472)</f>
        <v/>
      </c>
      <c r="E476" s="63" t="str">
        <f>IF('4_FD_Input_Sheet'!E472="","",'4_FD_Input_Sheet'!E472)</f>
        <v/>
      </c>
      <c r="F476" s="83" t="str">
        <f>IF('4_FD_Input_Sheet'!F472="","",'4_FD_Input_Sheet'!F472)</f>
        <v/>
      </c>
      <c r="G476" s="84" t="str">
        <f t="shared" si="46"/>
        <v/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 t="str">
        <f t="shared" si="49"/>
        <v/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 t="str">
        <f t="shared" si="50"/>
        <v/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IF('4.1_Input_Sheet_Post_FD_Recalc'!D473="","",'4.1_Input_Sheet_Post_FD_Recalc'!D473)</f>
        <v>-</v>
      </c>
      <c r="D477" s="62" t="str">
        <f>IF('4_FD_Input_Sheet'!D473="","",'4_FD_Input_Sheet'!D473)</f>
        <v/>
      </c>
      <c r="E477" s="63" t="str">
        <f>IF('4_FD_Input_Sheet'!E473="","",'4_FD_Input_Sheet'!E473)</f>
        <v/>
      </c>
      <c r="F477" s="83" t="str">
        <f>IF('4_FD_Input_Sheet'!F473="","",'4_FD_Input_Sheet'!F473)</f>
        <v/>
      </c>
      <c r="G477" s="84" t="str">
        <f t="shared" si="46"/>
        <v/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 t="str">
        <f t="shared" si="49"/>
        <v/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 t="str">
        <f t="shared" si="50"/>
        <v/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IF('4.1_Input_Sheet_Post_FD_Recalc'!D474="","",'4.1_Input_Sheet_Post_FD_Recalc'!D474)</f>
        <v>-</v>
      </c>
      <c r="D478" s="62" t="str">
        <f>IF('4_FD_Input_Sheet'!D474="","",'4_FD_Input_Sheet'!D474)</f>
        <v/>
      </c>
      <c r="E478" s="63" t="str">
        <f>IF('4_FD_Input_Sheet'!E474="","",'4_FD_Input_Sheet'!E474)</f>
        <v/>
      </c>
      <c r="F478" s="83" t="str">
        <f>IF('4_FD_Input_Sheet'!F474="","",'4_FD_Input_Sheet'!F474)</f>
        <v/>
      </c>
      <c r="G478" s="84" t="str">
        <f t="shared" si="46"/>
        <v/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 t="str">
        <f t="shared" si="49"/>
        <v/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 t="str">
        <f t="shared" si="50"/>
        <v/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IF('4.1_Input_Sheet_Post_FD_Recalc'!D475="","",'4.1_Input_Sheet_Post_FD_Recalc'!D475)</f>
        <v>-</v>
      </c>
      <c r="D479" s="62" t="str">
        <f>IF('4_FD_Input_Sheet'!D475="","",'4_FD_Input_Sheet'!D475)</f>
        <v/>
      </c>
      <c r="E479" s="63" t="str">
        <f>IF('4_FD_Input_Sheet'!E475="","",'4_FD_Input_Sheet'!E475)</f>
        <v/>
      </c>
      <c r="F479" s="83" t="str">
        <f>IF('4_FD_Input_Sheet'!F475="","",'4_FD_Input_Sheet'!F475)</f>
        <v/>
      </c>
      <c r="G479" s="84" t="str">
        <f t="shared" si="46"/>
        <v/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 t="str">
        <f t="shared" si="49"/>
        <v/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 t="str">
        <f t="shared" si="50"/>
        <v/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IF('4.1_Input_Sheet_Post_FD_Recalc'!D476="","",'4.1_Input_Sheet_Post_FD_Recalc'!D476)</f>
        <v>-</v>
      </c>
      <c r="D480" s="62" t="str">
        <f>IF('4_FD_Input_Sheet'!D476="","",'4_FD_Input_Sheet'!D476)</f>
        <v/>
      </c>
      <c r="E480" s="63" t="str">
        <f>IF('4_FD_Input_Sheet'!E476="","",'4_FD_Input_Sheet'!E476)</f>
        <v/>
      </c>
      <c r="F480" s="83" t="str">
        <f>IF('4_FD_Input_Sheet'!F476="","",'4_FD_Input_Sheet'!F476)</f>
        <v/>
      </c>
      <c r="G480" s="84" t="str">
        <f t="shared" si="46"/>
        <v/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 t="str">
        <f t="shared" si="49"/>
        <v/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 t="str">
        <f t="shared" si="50"/>
        <v/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IF('4.1_Input_Sheet_Post_FD_Recalc'!D477="","",'4.1_Input_Sheet_Post_FD_Recalc'!D477)</f>
        <v>-</v>
      </c>
      <c r="D481" s="62" t="str">
        <f>IF('4_FD_Input_Sheet'!D477="","",'4_FD_Input_Sheet'!D477)</f>
        <v/>
      </c>
      <c r="E481" s="63" t="str">
        <f>IF('4_FD_Input_Sheet'!E477="","",'4_FD_Input_Sheet'!E477)</f>
        <v/>
      </c>
      <c r="F481" s="83" t="str">
        <f>IF('4_FD_Input_Sheet'!F477="","",'4_FD_Input_Sheet'!F477)</f>
        <v/>
      </c>
      <c r="G481" s="84" t="str">
        <f t="shared" si="46"/>
        <v/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 t="str">
        <f t="shared" si="49"/>
        <v/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 t="str">
        <f t="shared" si="50"/>
        <v/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IF('4.1_Input_Sheet_Post_FD_Recalc'!D478="","",'4.1_Input_Sheet_Post_FD_Recalc'!D478)</f>
        <v>-</v>
      </c>
      <c r="D482" s="62" t="str">
        <f>IF('4_FD_Input_Sheet'!D478="","",'4_FD_Input_Sheet'!D478)</f>
        <v/>
      </c>
      <c r="E482" s="63" t="str">
        <f>IF('4_FD_Input_Sheet'!E478="","",'4_FD_Input_Sheet'!E478)</f>
        <v/>
      </c>
      <c r="F482" s="83" t="str">
        <f>IF('4_FD_Input_Sheet'!F478="","",'4_FD_Input_Sheet'!F478)</f>
        <v/>
      </c>
      <c r="G482" s="84" t="str">
        <f t="shared" si="46"/>
        <v/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 t="str">
        <f t="shared" si="49"/>
        <v/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 t="str">
        <f t="shared" si="50"/>
        <v/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IF('4.1_Input_Sheet_Post_FD_Recalc'!D479="","",'4.1_Input_Sheet_Post_FD_Recalc'!D479)</f>
        <v>-</v>
      </c>
      <c r="D483" s="62" t="str">
        <f>IF('4_FD_Input_Sheet'!D479="","",'4_FD_Input_Sheet'!D479)</f>
        <v/>
      </c>
      <c r="E483" s="63" t="str">
        <f>IF('4_FD_Input_Sheet'!E479="","",'4_FD_Input_Sheet'!E479)</f>
        <v/>
      </c>
      <c r="F483" s="83" t="str">
        <f>IF('4_FD_Input_Sheet'!F479="","",'4_FD_Input_Sheet'!F479)</f>
        <v/>
      </c>
      <c r="G483" s="84" t="str">
        <f t="shared" si="46"/>
        <v/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 t="str">
        <f t="shared" si="49"/>
        <v/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 t="str">
        <f t="shared" si="50"/>
        <v/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IF('4.1_Input_Sheet_Post_FD_Recalc'!D480="","",'4.1_Input_Sheet_Post_FD_Recalc'!D480)</f>
        <v>-</v>
      </c>
      <c r="D484" s="62" t="str">
        <f>IF('4_FD_Input_Sheet'!D480="","",'4_FD_Input_Sheet'!D480)</f>
        <v/>
      </c>
      <c r="E484" s="63" t="str">
        <f>IF('4_FD_Input_Sheet'!E480="","",'4_FD_Input_Sheet'!E480)</f>
        <v/>
      </c>
      <c r="F484" s="83" t="str">
        <f>IF('4_FD_Input_Sheet'!F480="","",'4_FD_Input_Sheet'!F480)</f>
        <v/>
      </c>
      <c r="G484" s="84" t="str">
        <f t="shared" si="46"/>
        <v/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 t="str">
        <f t="shared" si="49"/>
        <v/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 t="str">
        <f t="shared" si="50"/>
        <v/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IF('4.1_Input_Sheet_Post_FD_Recalc'!D481="","",'4.1_Input_Sheet_Post_FD_Recalc'!D481)</f>
        <v>-</v>
      </c>
      <c r="D485" s="62" t="str">
        <f>IF('4_FD_Input_Sheet'!D481="","",'4_FD_Input_Sheet'!D481)</f>
        <v/>
      </c>
      <c r="E485" s="63" t="str">
        <f>IF('4_FD_Input_Sheet'!E481="","",'4_FD_Input_Sheet'!E481)</f>
        <v/>
      </c>
      <c r="F485" s="83" t="str">
        <f>IF('4_FD_Input_Sheet'!F481="","",'4_FD_Input_Sheet'!F481)</f>
        <v/>
      </c>
      <c r="G485" s="84" t="str">
        <f t="shared" si="46"/>
        <v/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 t="str">
        <f t="shared" si="49"/>
        <v/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 t="str">
        <f t="shared" si="50"/>
        <v/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IF('4.1_Input_Sheet_Post_FD_Recalc'!D482="","",'4.1_Input_Sheet_Post_FD_Recalc'!D482)</f>
        <v>-</v>
      </c>
      <c r="D486" s="62" t="str">
        <f>IF('4_FD_Input_Sheet'!D482="","",'4_FD_Input_Sheet'!D482)</f>
        <v/>
      </c>
      <c r="E486" s="63" t="str">
        <f>IF('4_FD_Input_Sheet'!E482="","",'4_FD_Input_Sheet'!E482)</f>
        <v/>
      </c>
      <c r="F486" s="83" t="str">
        <f>IF('4_FD_Input_Sheet'!F482="","",'4_FD_Input_Sheet'!F482)</f>
        <v/>
      </c>
      <c r="G486" s="84" t="str">
        <f t="shared" si="46"/>
        <v/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 t="str">
        <f t="shared" si="49"/>
        <v/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 t="str">
        <f t="shared" si="50"/>
        <v/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IF('4.1_Input_Sheet_Post_FD_Recalc'!D483="","",'4.1_Input_Sheet_Post_FD_Recalc'!D483)</f>
        <v>-</v>
      </c>
      <c r="D487" s="62" t="str">
        <f>IF('4_FD_Input_Sheet'!D483="","",'4_FD_Input_Sheet'!D483)</f>
        <v/>
      </c>
      <c r="E487" s="63" t="str">
        <f>IF('4_FD_Input_Sheet'!E483="","",'4_FD_Input_Sheet'!E483)</f>
        <v/>
      </c>
      <c r="F487" s="83" t="str">
        <f>IF('4_FD_Input_Sheet'!F483="","",'4_FD_Input_Sheet'!F483)</f>
        <v/>
      </c>
      <c r="G487" s="84" t="str">
        <f t="shared" si="46"/>
        <v/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 t="str">
        <f t="shared" si="49"/>
        <v/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 t="str">
        <f t="shared" si="50"/>
        <v/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IF('4.1_Input_Sheet_Post_FD_Recalc'!D484="","",'4.1_Input_Sheet_Post_FD_Recalc'!D484)</f>
        <v>-</v>
      </c>
      <c r="D488" s="62" t="str">
        <f>IF('4_FD_Input_Sheet'!D484="","",'4_FD_Input_Sheet'!D484)</f>
        <v/>
      </c>
      <c r="E488" s="63" t="str">
        <f>IF('4_FD_Input_Sheet'!E484="","",'4_FD_Input_Sheet'!E484)</f>
        <v/>
      </c>
      <c r="F488" s="83" t="str">
        <f>IF('4_FD_Input_Sheet'!F484="","",'4_FD_Input_Sheet'!F484)</f>
        <v/>
      </c>
      <c r="G488" s="84" t="str">
        <f t="shared" si="46"/>
        <v/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 t="str">
        <f t="shared" si="49"/>
        <v/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 t="str">
        <f t="shared" si="50"/>
        <v/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IF('4.1_Input_Sheet_Post_FD_Recalc'!D485="","",'4.1_Input_Sheet_Post_FD_Recalc'!D485)</f>
        <v>-</v>
      </c>
      <c r="D489" s="62" t="str">
        <f>IF('4_FD_Input_Sheet'!D485="","",'4_FD_Input_Sheet'!D485)</f>
        <v/>
      </c>
      <c r="E489" s="63" t="str">
        <f>IF('4_FD_Input_Sheet'!E485="","",'4_FD_Input_Sheet'!E485)</f>
        <v/>
      </c>
      <c r="F489" s="83" t="str">
        <f>IF('4_FD_Input_Sheet'!F485="","",'4_FD_Input_Sheet'!F485)</f>
        <v/>
      </c>
      <c r="G489" s="84" t="str">
        <f t="shared" si="46"/>
        <v/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 t="str">
        <f t="shared" si="49"/>
        <v/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 t="str">
        <f t="shared" si="50"/>
        <v/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IF('4.1_Input_Sheet_Post_FD_Recalc'!D486="","",'4.1_Input_Sheet_Post_FD_Recalc'!D486)</f>
        <v>-</v>
      </c>
      <c r="D490" s="62" t="str">
        <f>IF('4_FD_Input_Sheet'!D486="","",'4_FD_Input_Sheet'!D486)</f>
        <v/>
      </c>
      <c r="E490" s="63" t="str">
        <f>IF('4_FD_Input_Sheet'!E486="","",'4_FD_Input_Sheet'!E486)</f>
        <v/>
      </c>
      <c r="F490" s="83" t="str">
        <f>IF('4_FD_Input_Sheet'!F486="","",'4_FD_Input_Sheet'!F486)</f>
        <v/>
      </c>
      <c r="G490" s="84" t="str">
        <f t="shared" si="46"/>
        <v/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 t="str">
        <f t="shared" si="49"/>
        <v/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 t="str">
        <f t="shared" si="50"/>
        <v/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IF('4.1_Input_Sheet_Post_FD_Recalc'!D487="","",'4.1_Input_Sheet_Post_FD_Recalc'!D487)</f>
        <v>-</v>
      </c>
      <c r="D491" s="62" t="str">
        <f>IF('4_FD_Input_Sheet'!D487="","",'4_FD_Input_Sheet'!D487)</f>
        <v/>
      </c>
      <c r="E491" s="63" t="str">
        <f>IF('4_FD_Input_Sheet'!E487="","",'4_FD_Input_Sheet'!E487)</f>
        <v/>
      </c>
      <c r="F491" s="83" t="str">
        <f>IF('4_FD_Input_Sheet'!F487="","",'4_FD_Input_Sheet'!F487)</f>
        <v/>
      </c>
      <c r="G491" s="84" t="str">
        <f t="shared" si="46"/>
        <v/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 t="str">
        <f t="shared" si="49"/>
        <v/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 t="str">
        <f t="shared" si="50"/>
        <v/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IF('4.1_Input_Sheet_Post_FD_Recalc'!D488="","",'4.1_Input_Sheet_Post_FD_Recalc'!D488)</f>
        <v>-</v>
      </c>
      <c r="D492" s="62" t="str">
        <f>IF('4_FD_Input_Sheet'!D488="","",'4_FD_Input_Sheet'!D488)</f>
        <v/>
      </c>
      <c r="E492" s="63" t="str">
        <f>IF('4_FD_Input_Sheet'!E488="","",'4_FD_Input_Sheet'!E488)</f>
        <v/>
      </c>
      <c r="F492" s="83" t="str">
        <f>IF('4_FD_Input_Sheet'!F488="","",'4_FD_Input_Sheet'!F488)</f>
        <v/>
      </c>
      <c r="G492" s="84" t="str">
        <f t="shared" si="46"/>
        <v/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 t="str">
        <f t="shared" si="49"/>
        <v/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 t="str">
        <f t="shared" si="50"/>
        <v/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IF('4.1_Input_Sheet_Post_FD_Recalc'!D489="","",'4.1_Input_Sheet_Post_FD_Recalc'!D489)</f>
        <v>-</v>
      </c>
      <c r="D493" s="62" t="str">
        <f>IF('4_FD_Input_Sheet'!D489="","",'4_FD_Input_Sheet'!D489)</f>
        <v/>
      </c>
      <c r="E493" s="63" t="str">
        <f>IF('4_FD_Input_Sheet'!E489="","",'4_FD_Input_Sheet'!E489)</f>
        <v/>
      </c>
      <c r="F493" s="83" t="str">
        <f>IF('4_FD_Input_Sheet'!F489="","",'4_FD_Input_Sheet'!F489)</f>
        <v/>
      </c>
      <c r="G493" s="84" t="str">
        <f t="shared" si="46"/>
        <v/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 t="str">
        <f t="shared" si="49"/>
        <v/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 t="str">
        <f t="shared" si="50"/>
        <v/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IF('4.1_Input_Sheet_Post_FD_Recalc'!D490="","",'4.1_Input_Sheet_Post_FD_Recalc'!D490)</f>
        <v>-</v>
      </c>
      <c r="D494" s="62" t="str">
        <f>IF('4_FD_Input_Sheet'!D490="","",'4_FD_Input_Sheet'!D490)</f>
        <v/>
      </c>
      <c r="E494" s="63" t="str">
        <f>IF('4_FD_Input_Sheet'!E490="","",'4_FD_Input_Sheet'!E490)</f>
        <v/>
      </c>
      <c r="F494" s="83" t="str">
        <f>IF('4_FD_Input_Sheet'!F490="","",'4_FD_Input_Sheet'!F490)</f>
        <v/>
      </c>
      <c r="G494" s="84" t="str">
        <f t="shared" si="46"/>
        <v/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 t="str">
        <f t="shared" si="49"/>
        <v/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 t="str">
        <f t="shared" si="50"/>
        <v/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si="46"/>
        <v/>
      </c>
      <c r="H495" s="113">
        <f>'1.3_Baseline_Funding'!I495</f>
        <v>0</v>
      </c>
      <c r="I495" s="114">
        <f>'1.3_Baseline_Funding'!M495</f>
        <v>0</v>
      </c>
      <c r="J495" s="87">
        <f t="shared" si="47"/>
        <v>0</v>
      </c>
      <c r="K495" s="128">
        <f t="shared" si="48"/>
        <v>0</v>
      </c>
      <c r="L495" s="86"/>
      <c r="M495" s="91" t="str">
        <f t="shared" si="49"/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46"/>
        <v/>
      </c>
      <c r="H496" s="113">
        <f>'1.3_Baseline_Funding'!I496</f>
        <v>0</v>
      </c>
      <c r="I496" s="114">
        <f>'1.3_Baseline_Funding'!M496</f>
        <v>0</v>
      </c>
      <c r="J496" s="87">
        <f t="shared" si="47"/>
        <v>0</v>
      </c>
      <c r="K496" s="128">
        <f t="shared" si="48"/>
        <v>0</v>
      </c>
      <c r="L496" s="86"/>
      <c r="M496" s="91" t="str">
        <f t="shared" si="49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46"/>
        <v/>
      </c>
      <c r="H497" s="113">
        <f>'1.3_Baseline_Funding'!I497</f>
        <v>0</v>
      </c>
      <c r="I497" s="114">
        <f>'1.3_Baseline_Funding'!M497</f>
        <v>0</v>
      </c>
      <c r="J497" s="87">
        <f t="shared" si="47"/>
        <v>0</v>
      </c>
      <c r="K497" s="128">
        <f t="shared" si="48"/>
        <v>0</v>
      </c>
      <c r="L497" s="86"/>
      <c r="M497" s="91" t="str">
        <f t="shared" si="49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46"/>
        <v/>
      </c>
      <c r="H498" s="113">
        <f>'1.3_Baseline_Funding'!I498</f>
        <v>0</v>
      </c>
      <c r="I498" s="114">
        <f>'1.3_Baseline_Funding'!M498</f>
        <v>0</v>
      </c>
      <c r="J498" s="87">
        <f t="shared" si="47"/>
        <v>0</v>
      </c>
      <c r="K498" s="128">
        <f t="shared" si="48"/>
        <v>0</v>
      </c>
      <c r="L498" s="86"/>
      <c r="M498" s="91" t="str">
        <f t="shared" si="49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46"/>
        <v/>
      </c>
      <c r="H499" s="113">
        <f>'1.3_Baseline_Funding'!I499</f>
        <v>0</v>
      </c>
      <c r="I499" s="114">
        <f>'1.3_Baseline_Funding'!M499</f>
        <v>0</v>
      </c>
      <c r="J499" s="87">
        <f t="shared" si="47"/>
        <v>0</v>
      </c>
      <c r="K499" s="128">
        <f t="shared" si="48"/>
        <v>0</v>
      </c>
      <c r="L499" s="86"/>
      <c r="M499" s="91" t="str">
        <f t="shared" si="49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46"/>
        <v/>
      </c>
      <c r="H500" s="113">
        <f>'1.3_Baseline_Funding'!I500</f>
        <v>0</v>
      </c>
      <c r="I500" s="114">
        <f>'1.3_Baseline_Funding'!M500</f>
        <v>0</v>
      </c>
      <c r="J500" s="87">
        <f t="shared" si="47"/>
        <v>0</v>
      </c>
      <c r="K500" s="128">
        <f t="shared" si="48"/>
        <v>0</v>
      </c>
      <c r="L500" s="86"/>
      <c r="M500" s="91" t="str">
        <f t="shared" si="49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46"/>
        <v/>
      </c>
      <c r="H501" s="113">
        <f>'1.3_Baseline_Funding'!I501</f>
        <v>0</v>
      </c>
      <c r="I501" s="114">
        <f>'1.3_Baseline_Funding'!M501</f>
        <v>0</v>
      </c>
      <c r="J501" s="87">
        <f t="shared" si="47"/>
        <v>0</v>
      </c>
      <c r="K501" s="128">
        <f t="shared" si="48"/>
        <v>0</v>
      </c>
      <c r="L501" s="86"/>
      <c r="M501" s="91" t="str">
        <f t="shared" si="49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46"/>
        <v/>
      </c>
      <c r="H502" s="113">
        <f>'1.3_Baseline_Funding'!I502</f>
        <v>0</v>
      </c>
      <c r="I502" s="114">
        <f>'1.3_Baseline_Funding'!M502</f>
        <v>0</v>
      </c>
      <c r="J502" s="87">
        <f t="shared" si="47"/>
        <v>0</v>
      </c>
      <c r="K502" s="128">
        <f t="shared" si="48"/>
        <v>0</v>
      </c>
      <c r="L502" s="86"/>
      <c r="M502" s="91" t="str">
        <f t="shared" si="49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1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2">IFERROR(H503/F503,0)</f>
        <v>0</v>
      </c>
      <c r="K503" s="128">
        <f t="shared" ref="K503" si="53">IFERROR(I503/G503,0)</f>
        <v>0</v>
      </c>
      <c r="L503" s="86"/>
      <c r="M503" s="91" t="str">
        <f t="shared" ref="M503" si="54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Normal="100" workbookViewId="0">
      <selection activeCell="O19" sqref="O19:U19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13" width="10.05859375" customWidth="1"/>
    <col min="14" max="14" width="1.46875" customWidth="1"/>
  </cols>
  <sheetData>
    <row r="1" spans="1:22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223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01" t="s">
        <v>68</v>
      </c>
      <c r="Q11" s="201"/>
      <c r="R11" s="201" t="s">
        <v>69</v>
      </c>
      <c r="S11" s="201"/>
      <c r="T11" s="201"/>
      <c r="U11" s="201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199" t="s">
        <v>66</v>
      </c>
      <c r="Q12" s="199"/>
      <c r="R12" s="202"/>
      <c r="S12" s="202"/>
      <c r="T12" s="202"/>
      <c r="U12" s="202"/>
      <c r="V12" s="121" t="s">
        <v>70</v>
      </c>
    </row>
    <row r="13" spans="1:22" x14ac:dyDescent="0.3">
      <c r="O13" s="120">
        <v>2</v>
      </c>
      <c r="P13" s="206"/>
      <c r="Q13" s="206"/>
      <c r="R13" s="200"/>
      <c r="S13" s="200"/>
      <c r="T13" s="200"/>
      <c r="U13" s="200"/>
      <c r="V13" s="122" t="s">
        <v>71</v>
      </c>
    </row>
    <row r="14" spans="1:22" x14ac:dyDescent="0.3">
      <c r="O14" s="120">
        <v>3</v>
      </c>
      <c r="P14" s="206"/>
      <c r="Q14" s="206"/>
      <c r="R14" s="200"/>
      <c r="S14" s="200"/>
      <c r="T14" s="200"/>
      <c r="U14" s="200"/>
      <c r="V14" s="122"/>
    </row>
    <row r="15" spans="1:22" x14ac:dyDescent="0.3">
      <c r="O15" s="120">
        <v>4</v>
      </c>
      <c r="P15" s="206"/>
      <c r="Q15" s="206"/>
      <c r="R15" s="200"/>
      <c r="S15" s="200"/>
      <c r="T15" s="200"/>
      <c r="U15" s="200"/>
      <c r="V15" s="122"/>
    </row>
    <row r="16" spans="1:22" x14ac:dyDescent="0.3">
      <c r="O16" s="120">
        <v>5</v>
      </c>
      <c r="P16" s="206"/>
      <c r="Q16" s="206"/>
      <c r="R16" s="200"/>
      <c r="S16" s="200"/>
      <c r="T16" s="200"/>
      <c r="U16" s="200"/>
      <c r="V16" s="122"/>
    </row>
    <row r="17" spans="1:22" x14ac:dyDescent="0.3">
      <c r="O17" s="120">
        <v>6</v>
      </c>
      <c r="P17" s="206"/>
      <c r="Q17" s="206"/>
      <c r="R17" s="200"/>
      <c r="S17" s="200"/>
      <c r="T17" s="200"/>
      <c r="U17" s="200"/>
      <c r="V17" s="122"/>
    </row>
    <row r="18" spans="1:22" ht="12.75" thickBot="1" x14ac:dyDescent="0.35">
      <c r="O18" s="123">
        <v>7</v>
      </c>
      <c r="P18" s="205"/>
      <c r="Q18" s="205"/>
      <c r="R18" s="204"/>
      <c r="S18" s="204"/>
      <c r="T18" s="204"/>
      <c r="U18" s="204"/>
      <c r="V18" s="124"/>
    </row>
    <row r="19" spans="1:22" x14ac:dyDescent="0.3">
      <c r="O19" s="235">
        <v>1</v>
      </c>
      <c r="P19" s="235">
        <v>2</v>
      </c>
      <c r="Q19" s="235">
        <v>3</v>
      </c>
      <c r="R19" s="235">
        <v>4</v>
      </c>
      <c r="S19" s="235">
        <v>5</v>
      </c>
      <c r="T19" s="235">
        <v>6</v>
      </c>
      <c r="U19" s="235">
        <v>7</v>
      </c>
      <c r="V19" s="59"/>
    </row>
    <row r="20" spans="1:22" ht="37.15" x14ac:dyDescent="0.3">
      <c r="A20" s="40" t="s">
        <v>53</v>
      </c>
      <c r="F20" s="225" t="s">
        <v>60</v>
      </c>
      <c r="G20" s="41"/>
      <c r="H20" s="41"/>
      <c r="I20" s="45"/>
      <c r="J20" s="225" t="s">
        <v>61</v>
      </c>
      <c r="K20" s="41"/>
      <c r="L20" s="41"/>
      <c r="M20" s="45"/>
      <c r="O20" s="226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28" t="s">
        <v>35</v>
      </c>
      <c r="B21" s="228" t="s">
        <v>34</v>
      </c>
      <c r="C21" s="228" t="s">
        <v>46</v>
      </c>
      <c r="D21" s="229" t="s">
        <v>41</v>
      </c>
      <c r="E21" s="230" t="s">
        <v>188</v>
      </c>
      <c r="F21" s="233" t="s">
        <v>56</v>
      </c>
      <c r="G21" s="236" t="s">
        <v>51</v>
      </c>
      <c r="H21" s="236" t="s">
        <v>50</v>
      </c>
      <c r="I21" s="237" t="s">
        <v>52</v>
      </c>
      <c r="J21" s="233" t="s">
        <v>56</v>
      </c>
      <c r="K21" s="236" t="s">
        <v>51</v>
      </c>
      <c r="L21" s="236" t="s">
        <v>50</v>
      </c>
      <c r="M21" s="237" t="s">
        <v>52</v>
      </c>
      <c r="O21" s="232" t="str">
        <f>O$19 &amp; ". " &amp; VLOOKUP(O19,$O$12:$Q$18,2,FALSE)</f>
        <v>1. Original FD</v>
      </c>
      <c r="P21" s="233" t="str">
        <f t="shared" ref="P21:U21" si="1">P$19 &amp; ". " &amp; VLOOKUP(P19,$O$12:$Q$18,2,FALSE)</f>
        <v xml:space="preserve">2. </v>
      </c>
      <c r="Q21" s="233" t="str">
        <f t="shared" si="1"/>
        <v xml:space="preserve">3. </v>
      </c>
      <c r="R21" s="233" t="str">
        <f t="shared" si="1"/>
        <v xml:space="preserve">4. </v>
      </c>
      <c r="S21" s="233" t="str">
        <f t="shared" si="1"/>
        <v xml:space="preserve">5. </v>
      </c>
      <c r="T21" s="233" t="str">
        <f t="shared" si="1"/>
        <v xml:space="preserve">6. </v>
      </c>
      <c r="U21" s="233" t="str">
        <f t="shared" si="1"/>
        <v xml:space="preserve">7. </v>
      </c>
      <c r="V21" s="234" t="s">
        <v>48</v>
      </c>
    </row>
    <row r="22" spans="1:22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Sc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Sc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Sc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Sc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Sc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Sc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Sc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Sc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Sc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Sc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Sc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Sc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Sc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Sc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Sc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Sc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Sc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Sc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Sc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Sc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Sc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Sc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Sc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Sc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Sc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Sc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Sc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Sc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Sc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Sc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Sc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Sc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Sc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Sc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Sc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Sc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Sc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Sc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Sc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Sc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Sc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Sc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Sc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Sc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Sc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Sc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Sc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Sc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Sc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Sc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Sc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Sc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Sc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Sc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Sc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Sc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Sc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Sc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Sc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Sc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Sc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Sc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Sc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Sc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Sc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Sc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Sc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Sc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Sc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Sc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Sc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Sc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Sc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Sc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Sc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Sc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Sc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Sc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Sc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Sc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Sc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Sc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Sc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Sc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Sc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Sc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7" t="s">
        <v>84</v>
      </c>
      <c r="B15" s="207"/>
      <c r="C15" s="208"/>
      <c r="D15" s="208"/>
      <c r="E15" s="208"/>
      <c r="F15" s="208"/>
      <c r="G15" s="208"/>
    </row>
    <row r="16" spans="1:11" x14ac:dyDescent="0.3">
      <c r="A16" s="207" t="s">
        <v>82</v>
      </c>
      <c r="B16" s="207"/>
      <c r="C16" s="208"/>
      <c r="D16" s="208"/>
      <c r="E16" s="208"/>
      <c r="F16" s="208"/>
      <c r="G16" s="208"/>
    </row>
    <row r="17" spans="1:7" x14ac:dyDescent="0.3">
      <c r="A17" s="207" t="s">
        <v>83</v>
      </c>
      <c r="B17" s="207"/>
      <c r="C17" s="208"/>
      <c r="D17" s="208"/>
      <c r="E17" s="208"/>
      <c r="F17" s="208"/>
      <c r="G17" s="208"/>
    </row>
    <row r="20" spans="1:7" ht="37.15" x14ac:dyDescent="0.3">
      <c r="A20" s="40" t="s">
        <v>53</v>
      </c>
      <c r="F20" s="224" t="s">
        <v>59</v>
      </c>
      <c r="G20" s="163"/>
    </row>
    <row r="21" spans="1:7" s="39" customFormat="1" ht="104.25" customHeight="1" x14ac:dyDescent="0.3">
      <c r="A21" s="228" t="s">
        <v>35</v>
      </c>
      <c r="B21" s="228" t="s">
        <v>34</v>
      </c>
      <c r="C21" s="228" t="s">
        <v>46</v>
      </c>
      <c r="D21" s="229" t="s">
        <v>41</v>
      </c>
      <c r="E21" s="230" t="s">
        <v>188</v>
      </c>
      <c r="F21" s="229" t="s">
        <v>66</v>
      </c>
      <c r="G21" s="23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Sc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Sc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Sc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Sc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Sc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Sc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Sc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Sc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Sc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Sc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Sc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Sc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Sc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Sc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Sc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Sc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Sc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Sc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Sc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Sc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Sc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Sc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Sc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Sc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Sc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Sc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Sc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Sc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Sc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Sc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Sc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Sc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Sc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Sc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Sc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Sc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Sc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Sc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Sc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Sc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Sc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Sc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Sc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Sc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Sc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Sc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Sc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Sc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Sc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Sc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Sc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Sc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Sc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Sc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Sc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Sc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Sc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Sc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Sc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Sc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Sc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Sc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Sc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Sc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Sc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Sc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Sc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Sc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113" t="str">
        <f>'1.2_Network_Risk_Outputs'!F89</f>
        <v/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Sc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113" t="str">
        <f>'1.2_Network_Risk_Outputs'!F90</f>
        <v/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Sc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113" t="str">
        <f>'1.2_Network_Risk_Outputs'!F91</f>
        <v/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Sc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113" t="str">
        <f>'1.2_Network_Risk_Outputs'!F92</f>
        <v/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Sc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113" t="str">
        <f>'1.2_Network_Risk_Outputs'!F93</f>
        <v/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Sc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113" t="str">
        <f>'1.2_Network_Risk_Outputs'!F94</f>
        <v/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Sc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113" t="str">
        <f>'1.2_Network_Risk_Outputs'!F95</f>
        <v/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Sc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113" t="str">
        <f>'1.2_Network_Risk_Outputs'!F96</f>
        <v/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Sc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113" t="str">
        <f>'1.2_Network_Risk_Outputs'!F97</f>
        <v/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Sc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113" t="str">
        <f>'1.2_Network_Risk_Outputs'!F98</f>
        <v/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Sc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113" t="str">
        <f>'1.2_Network_Risk_Outputs'!F99</f>
        <v/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Sc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113" t="str">
        <f>'1.2_Network_Risk_Outputs'!F100</f>
        <v/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Sc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113" t="str">
        <f>'1.2_Network_Risk_Outputs'!F101</f>
        <v/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Sc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113" t="str">
        <f>'1.2_Network_Risk_Outputs'!F102</f>
        <v/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Sc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113" t="str">
        <f>'1.2_Network_Risk_Outputs'!F103</f>
        <v/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Sc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113" t="str">
        <f>'1.2_Network_Risk_Outputs'!F104</f>
        <v/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Sc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113" t="str">
        <f>'1.2_Network_Risk_Outputs'!F105</f>
        <v/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Sc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113" t="str">
        <f>'1.2_Network_Risk_Outputs'!F106</f>
        <v/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Sc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113" t="str">
        <f>'1.2_Network_Risk_Outputs'!F107</f>
        <v/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113">
        <f>'1.2_Network_Risk_Outputs'!F108</f>
        <v>0</v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113">
        <f>'1.2_Network_Risk_Outputs'!F109</f>
        <v>0</v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113">
        <f>'1.2_Network_Risk_Outputs'!F110</f>
        <v>0</v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113">
        <f>'1.2_Network_Risk_Outputs'!F111</f>
        <v>0</v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113">
        <f>'1.2_Network_Risk_Outputs'!F112</f>
        <v>0</v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113">
        <f>'1.2_Network_Risk_Outputs'!F113</f>
        <v>0</v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113">
        <f>'1.2_Network_Risk_Outputs'!F114</f>
        <v>0</v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113">
        <f>'1.2_Network_Risk_Outputs'!F115</f>
        <v>0</v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113">
        <f>'1.2_Network_Risk_Outputs'!F116</f>
        <v>0</v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113">
        <f>'1.2_Network_Risk_Outputs'!F117</f>
        <v>0</v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113">
        <f>'1.2_Network_Risk_Outputs'!F118</f>
        <v>0</v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113">
        <f>'1.2_Network_Risk_Outputs'!F119</f>
        <v>0</v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113">
        <f>'1.2_Network_Risk_Outputs'!F120</f>
        <v>0</v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113">
        <f>'1.2_Network_Risk_Outputs'!F121</f>
        <v>0</v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113">
        <f>'1.2_Network_Risk_Outputs'!F122</f>
        <v>0</v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113">
        <f>'1.2_Network_Risk_Outputs'!F123</f>
        <v>0</v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113">
        <f>'1.2_Network_Risk_Outputs'!F124</f>
        <v>0</v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113">
        <f>'1.2_Network_Risk_Outputs'!F125</f>
        <v>0</v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113">
        <f>'1.2_Network_Risk_Outputs'!F126</f>
        <v>0</v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113">
        <f>'1.2_Network_Risk_Outputs'!F127</f>
        <v>0</v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113">
        <f>'1.2_Network_Risk_Outputs'!F128</f>
        <v>0</v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113">
        <f>'1.2_Network_Risk_Outputs'!F129</f>
        <v>0</v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113">
        <f>'1.2_Network_Risk_Outputs'!F130</f>
        <v>0</v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113">
        <f>'1.2_Network_Risk_Outputs'!F131</f>
        <v>0</v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113">
        <f>'1.2_Network_Risk_Outputs'!F132</f>
        <v>0</v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113">
        <f>'1.2_Network_Risk_Outputs'!F133</f>
        <v>0</v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113">
        <f>'1.2_Network_Risk_Outputs'!F134</f>
        <v>0</v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113">
        <f>'1.2_Network_Risk_Outputs'!F135</f>
        <v>0</v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113">
        <f>'1.2_Network_Risk_Outputs'!F136</f>
        <v>0</v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113">
        <f>'1.2_Network_Risk_Outputs'!F137</f>
        <v>0</v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113">
        <f>'1.2_Network_Risk_Outputs'!F138</f>
        <v>0</v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113">
        <f>'1.2_Network_Risk_Outputs'!F139</f>
        <v>0</v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113">
        <f>'1.2_Network_Risk_Outputs'!F140</f>
        <v>0</v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113">
        <f>'1.2_Network_Risk_Outputs'!F141</f>
        <v>0</v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113">
        <f>'1.2_Network_Risk_Outputs'!F142</f>
        <v>0</v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113">
        <f>'1.2_Network_Risk_Outputs'!F143</f>
        <v>0</v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113">
        <f>'1.2_Network_Risk_Outputs'!F144</f>
        <v>0</v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113">
        <f>'1.2_Network_Risk_Outputs'!F145</f>
        <v>0</v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113">
        <f>'1.2_Network_Risk_Outputs'!F146</f>
        <v>0</v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113">
        <f>'1.2_Network_Risk_Outputs'!F147</f>
        <v>0</v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113">
        <f>'1.2_Network_Risk_Outputs'!F148</f>
        <v>0</v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113">
        <f>'1.2_Network_Risk_Outputs'!F149</f>
        <v>0</v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113">
        <f>'1.2_Network_Risk_Outputs'!F150</f>
        <v>0</v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113">
        <f>'1.2_Network_Risk_Outputs'!F151</f>
        <v>0</v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113">
        <f>'1.2_Network_Risk_Outputs'!F152</f>
        <v>0</v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113">
        <f>'1.2_Network_Risk_Outputs'!F153</f>
        <v>0</v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113">
        <f>'1.2_Network_Risk_Outputs'!F154</f>
        <v>0</v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113">
        <f>'1.2_Network_Risk_Outputs'!F155</f>
        <v>0</v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113">
        <f>'1.2_Network_Risk_Outputs'!F156</f>
        <v>0</v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113">
        <f>'1.2_Network_Risk_Outputs'!F157</f>
        <v>0</v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113">
        <f>'1.2_Network_Risk_Outputs'!F158</f>
        <v>0</v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113">
        <f>'1.2_Network_Risk_Outputs'!F159</f>
        <v>0</v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113">
        <f>'1.2_Network_Risk_Outputs'!F160</f>
        <v>0</v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113">
        <f>'1.2_Network_Risk_Outputs'!F161</f>
        <v>0</v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113">
        <f>'1.2_Network_Risk_Outputs'!F162</f>
        <v>0</v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113">
        <f>'1.2_Network_Risk_Outputs'!F163</f>
        <v>0</v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113">
        <f>'1.2_Network_Risk_Outputs'!F164</f>
        <v>0</v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113">
        <f>'1.2_Network_Risk_Outputs'!F165</f>
        <v>0</v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113">
        <f>'1.2_Network_Risk_Outputs'!F166</f>
        <v>0</v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113">
        <f>'1.2_Network_Risk_Outputs'!F167</f>
        <v>0</v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113">
        <f>'1.2_Network_Risk_Outputs'!F168</f>
        <v>0</v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113">
        <f>'1.2_Network_Risk_Outputs'!F169</f>
        <v>0</v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113">
        <f>'1.2_Network_Risk_Outputs'!F170</f>
        <v>0</v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113">
        <f>'1.2_Network_Risk_Outputs'!F171</f>
        <v>0</v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113">
        <f>'1.2_Network_Risk_Outputs'!F172</f>
        <v>0</v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113">
        <f>'1.2_Network_Risk_Outputs'!F173</f>
        <v>0</v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113">
        <f>'1.2_Network_Risk_Outputs'!F174</f>
        <v>0</v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113">
        <f>'1.2_Network_Risk_Outputs'!F175</f>
        <v>0</v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113">
        <f>'1.2_Network_Risk_Outputs'!F176</f>
        <v>0</v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113">
        <f>'1.2_Network_Risk_Outputs'!F177</f>
        <v>0</v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113">
        <f>'1.2_Network_Risk_Outputs'!F178</f>
        <v>0</v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113">
        <f>'1.2_Network_Risk_Outputs'!F179</f>
        <v>0</v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113">
        <f>'1.2_Network_Risk_Outputs'!F180</f>
        <v>0</v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113">
        <f>'1.2_Network_Risk_Outputs'!F181</f>
        <v>0</v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113">
        <f>'1.2_Network_Risk_Outputs'!F182</f>
        <v>0</v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113">
        <f>'1.2_Network_Risk_Outputs'!F183</f>
        <v>0</v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113">
        <f>'1.2_Network_Risk_Outputs'!F184</f>
        <v>0</v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113">
        <f>'1.2_Network_Risk_Outputs'!F185</f>
        <v>0</v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113">
        <f>'1.2_Network_Risk_Outputs'!F186</f>
        <v>0</v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113">
        <f>'1.2_Network_Risk_Outputs'!F187</f>
        <v>0</v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113">
        <f>'1.2_Network_Risk_Outputs'!F188</f>
        <v>0</v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113">
        <f>'1.2_Network_Risk_Outputs'!F189</f>
        <v>0</v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113">
        <f>'1.2_Network_Risk_Outputs'!F190</f>
        <v>0</v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113">
        <f>'1.2_Network_Risk_Outputs'!F191</f>
        <v>0</v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113">
        <f>'1.2_Network_Risk_Outputs'!F192</f>
        <v>0</v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113">
        <f>'1.2_Network_Risk_Outputs'!F193</f>
        <v>0</v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113">
        <f>'1.2_Network_Risk_Outputs'!F194</f>
        <v>0</v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113">
        <f>'1.2_Network_Risk_Outputs'!F195</f>
        <v>0</v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113">
        <f>'1.2_Network_Risk_Outputs'!F196</f>
        <v>0</v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113">
        <f>'1.2_Network_Risk_Outputs'!F197</f>
        <v>0</v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113">
        <f>'1.2_Network_Risk_Outputs'!F198</f>
        <v>0</v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113">
        <f>'1.2_Network_Risk_Outputs'!F199</f>
        <v>0</v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113">
        <f>'1.2_Network_Risk_Outputs'!F200</f>
        <v>0</v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113" t="str">
        <f>'1.2_Network_Risk_Outputs'!F359</f>
        <v/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113" t="str">
        <f>'1.2_Network_Risk_Outputs'!F360</f>
        <v/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113" t="str">
        <f>'1.2_Network_Risk_Outputs'!F361</f>
        <v/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113" t="str">
        <f>'1.2_Network_Risk_Outputs'!F362</f>
        <v/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113" t="str">
        <f>'1.2_Network_Risk_Outputs'!F363</f>
        <v/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113" t="str">
        <f>'1.2_Network_Risk_Outputs'!F364</f>
        <v/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113" t="str">
        <f>'1.2_Network_Risk_Outputs'!F365</f>
        <v/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113" t="str">
        <f>'1.2_Network_Risk_Outputs'!F366</f>
        <v/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113" t="str">
        <f>'1.2_Network_Risk_Outputs'!F367</f>
        <v/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113" t="str">
        <f>'1.2_Network_Risk_Outputs'!F368</f>
        <v/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113" t="str">
        <f>'1.2_Network_Risk_Outputs'!F369</f>
        <v/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113" t="str">
        <f>'1.2_Network_Risk_Outputs'!F370</f>
        <v/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113" t="str">
        <f>'1.2_Network_Risk_Outputs'!F371</f>
        <v/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113" t="str">
        <f>'1.2_Network_Risk_Outputs'!F372</f>
        <v/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113" t="str">
        <f>'1.2_Network_Risk_Outputs'!F373</f>
        <v/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113" t="str">
        <f>'1.2_Network_Risk_Outputs'!F374</f>
        <v/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113" t="str">
        <f>'1.2_Network_Risk_Outputs'!F375</f>
        <v/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113" t="str">
        <f>'1.2_Network_Risk_Outputs'!F376</f>
        <v/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113" t="str">
        <f>'1.2_Network_Risk_Outputs'!F377</f>
        <v/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113" t="str">
        <f>'1.2_Network_Risk_Outputs'!F378</f>
        <v/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113" t="str">
        <f>'1.2_Network_Risk_Outputs'!F379</f>
        <v/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113" t="str">
        <f>'1.2_Network_Risk_Outputs'!F380</f>
        <v/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113" t="str">
        <f>'1.2_Network_Risk_Outputs'!F381</f>
        <v/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113" t="str">
        <f>'1.2_Network_Risk_Outputs'!F382</f>
        <v/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113" t="str">
        <f>'1.2_Network_Risk_Outputs'!F383</f>
        <v/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113" t="str">
        <f>'1.2_Network_Risk_Outputs'!F384</f>
        <v/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113" t="str">
        <f>'1.2_Network_Risk_Outputs'!F385</f>
        <v/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113" t="str">
        <f>'1.2_Network_Risk_Outputs'!F386</f>
        <v/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113" t="str">
        <f>'1.2_Network_Risk_Outputs'!F387</f>
        <v/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113" t="str">
        <f>'1.2_Network_Risk_Outputs'!F388</f>
        <v/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113" t="str">
        <f>'1.2_Network_Risk_Outputs'!F389</f>
        <v/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113" t="str">
        <f>'1.2_Network_Risk_Outputs'!F390</f>
        <v/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113" t="str">
        <f>'1.2_Network_Risk_Outputs'!F391</f>
        <v/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113" t="str">
        <f>'1.2_Network_Risk_Outputs'!F392</f>
        <v/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113" t="str">
        <f>'1.2_Network_Risk_Outputs'!F393</f>
        <v/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113" t="str">
        <f>'1.2_Network_Risk_Outputs'!F394</f>
        <v/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113" t="str">
        <f>'1.2_Network_Risk_Outputs'!F395</f>
        <v/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113" t="str">
        <f>'1.2_Network_Risk_Outputs'!F396</f>
        <v/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113" t="str">
        <f>'1.2_Network_Risk_Outputs'!F397</f>
        <v/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113" t="str">
        <f>'1.2_Network_Risk_Outputs'!F398</f>
        <v/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113" t="str">
        <f>'1.2_Network_Risk_Outputs'!F399</f>
        <v/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113" t="str">
        <f>'1.2_Network_Risk_Outputs'!F400</f>
        <v/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113" t="str">
        <f>'1.2_Network_Risk_Outputs'!F401</f>
        <v/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113" t="str">
        <f>'1.2_Network_Risk_Outputs'!F402</f>
        <v/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113" t="str">
        <f>'1.2_Network_Risk_Outputs'!F403</f>
        <v/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113" t="str">
        <f>'1.2_Network_Risk_Outputs'!F404</f>
        <v/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113" t="str">
        <f>'1.2_Network_Risk_Outputs'!F405</f>
        <v/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113" t="str">
        <f>'1.2_Network_Risk_Outputs'!F406</f>
        <v/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113" t="str">
        <f>'1.2_Network_Risk_Outputs'!F407</f>
        <v/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113" t="str">
        <f>'1.2_Network_Risk_Outputs'!F408</f>
        <v/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113" t="str">
        <f>'1.2_Network_Risk_Outputs'!F409</f>
        <v/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113" t="str">
        <f>'1.2_Network_Risk_Outputs'!F410</f>
        <v/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113" t="str">
        <f>'1.2_Network_Risk_Outputs'!F411</f>
        <v/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113" t="str">
        <f>'1.2_Network_Risk_Outputs'!F412</f>
        <v/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113" t="str">
        <f>'1.2_Network_Risk_Outputs'!F413</f>
        <v/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113" t="str">
        <f>'1.2_Network_Risk_Outputs'!F414</f>
        <v/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113" t="str">
        <f>'1.2_Network_Risk_Outputs'!F415</f>
        <v/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113" t="str">
        <f>'1.2_Network_Risk_Outputs'!F416</f>
        <v/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113" t="str">
        <f>'1.2_Network_Risk_Outputs'!F417</f>
        <v/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113" t="str">
        <f>'1.2_Network_Risk_Outputs'!F418</f>
        <v/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113" t="str">
        <f>'1.2_Network_Risk_Outputs'!F419</f>
        <v/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113" t="str">
        <f>'1.2_Network_Risk_Outputs'!F420</f>
        <v/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113" t="str">
        <f>'1.2_Network_Risk_Outputs'!F421</f>
        <v/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113" t="str">
        <f>'1.2_Network_Risk_Outputs'!F422</f>
        <v/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113" t="str">
        <f>'1.2_Network_Risk_Outputs'!F423</f>
        <v/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113" t="str">
        <f>'1.2_Network_Risk_Outputs'!F424</f>
        <v/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113" t="str">
        <f>'1.2_Network_Risk_Outputs'!F425</f>
        <v/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113" t="str">
        <f>'1.2_Network_Risk_Outputs'!F426</f>
        <v/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113" t="str">
        <f>'1.2_Network_Risk_Outputs'!F427</f>
        <v/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113" t="str">
        <f>'1.2_Network_Risk_Outputs'!F428</f>
        <v/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113" t="str">
        <f>'1.2_Network_Risk_Outputs'!F429</f>
        <v/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113" t="str">
        <f>'1.2_Network_Risk_Outputs'!F430</f>
        <v/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113" t="str">
        <f>'1.2_Network_Risk_Outputs'!F431</f>
        <v/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113" t="str">
        <f>'1.2_Network_Risk_Outputs'!F432</f>
        <v/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113" t="str">
        <f>'1.2_Network_Risk_Outputs'!F433</f>
        <v/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113" t="str">
        <f>'1.2_Network_Risk_Outputs'!F434</f>
        <v/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113" t="str">
        <f>'1.2_Network_Risk_Outputs'!F435</f>
        <v/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113" t="str">
        <f>'1.2_Network_Risk_Outputs'!F436</f>
        <v/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113" t="str">
        <f>'1.2_Network_Risk_Outputs'!F437</f>
        <v/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113" t="str">
        <f>'1.2_Network_Risk_Outputs'!F438</f>
        <v/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113" t="str">
        <f>'1.2_Network_Risk_Outputs'!F439</f>
        <v/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113" t="str">
        <f>'1.2_Network_Risk_Outputs'!F440</f>
        <v/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113" t="str">
        <f>'1.2_Network_Risk_Outputs'!F441</f>
        <v/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113" t="str">
        <f>'1.2_Network_Risk_Outputs'!F442</f>
        <v/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113" t="str">
        <f>'1.2_Network_Risk_Outputs'!F443</f>
        <v/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113" t="str">
        <f>'1.2_Network_Risk_Outputs'!F444</f>
        <v/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113" t="str">
        <f>'1.2_Network_Risk_Outputs'!F445</f>
        <v/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113" t="str">
        <f>'1.2_Network_Risk_Outputs'!F446</f>
        <v/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113" t="str">
        <f>'1.2_Network_Risk_Outputs'!F447</f>
        <v/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113" t="str">
        <f>'1.2_Network_Risk_Outputs'!F448</f>
        <v/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113" t="str">
        <f>'1.2_Network_Risk_Outputs'!F449</f>
        <v/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113" t="str">
        <f>'1.2_Network_Risk_Outputs'!F450</f>
        <v/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113" t="str">
        <f>'1.2_Network_Risk_Outputs'!F451</f>
        <v/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113" t="str">
        <f>'1.2_Network_Risk_Outputs'!F452</f>
        <v/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113" t="str">
        <f>'1.2_Network_Risk_Outputs'!F453</f>
        <v/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113" t="str">
        <f>'1.2_Network_Risk_Outputs'!F454</f>
        <v/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113" t="str">
        <f>'1.2_Network_Risk_Outputs'!F455</f>
        <v/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113" t="str">
        <f>'1.2_Network_Risk_Outputs'!F456</f>
        <v/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113" t="str">
        <f>'1.2_Network_Risk_Outputs'!F457</f>
        <v/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113" t="str">
        <f>'1.2_Network_Risk_Outputs'!F458</f>
        <v/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113" t="str">
        <f>'1.2_Network_Risk_Outputs'!F459</f>
        <v/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113" t="str">
        <f>'1.2_Network_Risk_Outputs'!F460</f>
        <v/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113" t="str">
        <f>'1.2_Network_Risk_Outputs'!F461</f>
        <v/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113" t="str">
        <f>'1.2_Network_Risk_Outputs'!F462</f>
        <v/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113" t="str">
        <f>'1.2_Network_Risk_Outputs'!F463</f>
        <v/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113" t="str">
        <f>'1.2_Network_Risk_Outputs'!F464</f>
        <v/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113" t="str">
        <f>'1.2_Network_Risk_Outputs'!F465</f>
        <v/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113" t="str">
        <f>'1.2_Network_Risk_Outputs'!F466</f>
        <v/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113" t="str">
        <f>'1.2_Network_Risk_Outputs'!F467</f>
        <v/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113" t="str">
        <f>'1.2_Network_Risk_Outputs'!F468</f>
        <v/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113" t="str">
        <f>'1.2_Network_Risk_Outputs'!F469</f>
        <v/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113" t="str">
        <f>'1.2_Network_Risk_Outputs'!F470</f>
        <v/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113" t="str">
        <f>'1.2_Network_Risk_Outputs'!F471</f>
        <v/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113" t="str">
        <f>'1.2_Network_Risk_Outputs'!F472</f>
        <v/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113" t="str">
        <f>'1.2_Network_Risk_Outputs'!F473</f>
        <v/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113" t="str">
        <f>'1.2_Network_Risk_Outputs'!F474</f>
        <v/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113" t="str">
        <f>'1.2_Network_Risk_Outputs'!F475</f>
        <v/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113" t="str">
        <f>'1.2_Network_Risk_Outputs'!F476</f>
        <v/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113" t="str">
        <f>'1.2_Network_Risk_Outputs'!F477</f>
        <v/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113" t="str">
        <f>'1.2_Network_Risk_Outputs'!F478</f>
        <v/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113" t="str">
        <f>'1.2_Network_Risk_Outputs'!F479</f>
        <v/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113" t="str">
        <f>'1.2_Network_Risk_Outputs'!F480</f>
        <v/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113" t="str">
        <f>'1.2_Network_Risk_Outputs'!F481</f>
        <v/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113" t="str">
        <f>'1.2_Network_Risk_Outputs'!F482</f>
        <v/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113" t="str">
        <f>'1.2_Network_Risk_Outputs'!F483</f>
        <v/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113" t="str">
        <f>'1.2_Network_Risk_Outputs'!F484</f>
        <v/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113" t="str">
        <f>'1.2_Network_Risk_Outputs'!F485</f>
        <v/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113" t="str">
        <f>'1.2_Network_Risk_Outputs'!F486</f>
        <v/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113" t="str">
        <f>'1.2_Network_Risk_Outputs'!F487</f>
        <v/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113" t="str">
        <f>'1.2_Network_Risk_Outputs'!F488</f>
        <v/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113" t="str">
        <f>'1.2_Network_Risk_Outputs'!F489</f>
        <v/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113" t="str">
        <f>'1.2_Network_Risk_Outputs'!F490</f>
        <v/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113" t="str">
        <f>'1.2_Network_Risk_Outputs'!F491</f>
        <v/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113" t="str">
        <f>'1.2_Network_Risk_Outputs'!F492</f>
        <v/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113" t="str">
        <f>'1.2_Network_Risk_Outputs'!F493</f>
        <v/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113" t="str">
        <f>'1.2_Network_Risk_Outputs'!F494</f>
        <v/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7" t="s">
        <v>84</v>
      </c>
      <c r="B15" s="207"/>
      <c r="C15" s="208"/>
      <c r="D15" s="208"/>
      <c r="E15" s="208"/>
      <c r="F15" s="208"/>
      <c r="G15" s="208"/>
    </row>
    <row r="16" spans="1:11" x14ac:dyDescent="0.3">
      <c r="A16" s="207" t="s">
        <v>82</v>
      </c>
      <c r="B16" s="207"/>
      <c r="C16" s="208"/>
      <c r="D16" s="208"/>
      <c r="E16" s="208"/>
      <c r="F16" s="208"/>
      <c r="G16" s="208"/>
    </row>
    <row r="17" spans="1:7" x14ac:dyDescent="0.3">
      <c r="A17" s="207" t="s">
        <v>83</v>
      </c>
      <c r="B17" s="207"/>
      <c r="C17" s="208"/>
      <c r="D17" s="208"/>
      <c r="E17" s="208"/>
      <c r="F17" s="208"/>
      <c r="G17" s="208"/>
    </row>
    <row r="20" spans="1:7" ht="37.15" x14ac:dyDescent="0.3">
      <c r="A20" s="40" t="s">
        <v>53</v>
      </c>
      <c r="F20" s="224" t="s">
        <v>59</v>
      </c>
      <c r="G20" s="44"/>
    </row>
    <row r="21" spans="1:7" s="39" customFormat="1" ht="104.25" customHeight="1" x14ac:dyDescent="0.3">
      <c r="A21" s="228" t="s">
        <v>35</v>
      </c>
      <c r="B21" s="228" t="s">
        <v>34</v>
      </c>
      <c r="C21" s="228" t="s">
        <v>46</v>
      </c>
      <c r="D21" s="229" t="s">
        <v>41</v>
      </c>
      <c r="E21" s="230" t="s">
        <v>45</v>
      </c>
      <c r="F21" s="239" t="s">
        <v>66</v>
      </c>
      <c r="G21" s="240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Sc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Sc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Sc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Sc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Sc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Sc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Sc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Sc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Sc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Sc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Sc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Sc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Sc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Sc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Sc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Sc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Sc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Sc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Sc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Sc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Sc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Sc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Sc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Sc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Sc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Sc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Sc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Sc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Sc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Sc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Sc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Sc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Sc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Sc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Sc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Sc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Sc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Sc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Sc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Sc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Sc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Sc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Sc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Sc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Sc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Sc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Sc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Sc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Sc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Sc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Sc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Sc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Sc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Sc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Sc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Sc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Sc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Sc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Sc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Sc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Sc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Sc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Sc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Sc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Sc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Sc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Sc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Sc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Sc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Sc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Sc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Sc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Sc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Sc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Sc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Sc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Sc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Sc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Sc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Sc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Sc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Sc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Sc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Sc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Sc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Sc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7" t="s">
        <v>84</v>
      </c>
      <c r="B15" s="207"/>
      <c r="C15" s="208"/>
      <c r="D15" s="208"/>
      <c r="E15" s="208"/>
      <c r="F15" s="208"/>
      <c r="G15" s="208"/>
    </row>
    <row r="16" spans="1:11" x14ac:dyDescent="0.3">
      <c r="A16" s="207" t="s">
        <v>82</v>
      </c>
      <c r="B16" s="207"/>
      <c r="C16" s="208"/>
      <c r="D16" s="208"/>
      <c r="E16" s="208"/>
      <c r="F16" s="208"/>
      <c r="G16" s="208"/>
    </row>
    <row r="17" spans="1:7" x14ac:dyDescent="0.3">
      <c r="A17" s="207" t="s">
        <v>83</v>
      </c>
      <c r="B17" s="207"/>
      <c r="C17" s="208"/>
      <c r="D17" s="208"/>
      <c r="E17" s="208"/>
      <c r="F17" s="208"/>
      <c r="G17" s="208"/>
    </row>
    <row r="20" spans="1:7" ht="37.15" x14ac:dyDescent="0.3">
      <c r="A20" s="40" t="s">
        <v>53</v>
      </c>
      <c r="F20" s="224" t="s">
        <v>59</v>
      </c>
      <c r="G20" s="44"/>
    </row>
    <row r="21" spans="1:7" s="39" customFormat="1" ht="104.25" customHeight="1" x14ac:dyDescent="0.3">
      <c r="A21" s="228" t="s">
        <v>35</v>
      </c>
      <c r="B21" s="228" t="s">
        <v>34</v>
      </c>
      <c r="C21" s="228" t="s">
        <v>46</v>
      </c>
      <c r="D21" s="229" t="s">
        <v>41</v>
      </c>
      <c r="E21" s="230" t="s">
        <v>188</v>
      </c>
      <c r="F21" s="239" t="s">
        <v>66</v>
      </c>
      <c r="G21" s="240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Sc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Sc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Sc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Sc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Sc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Sc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Sc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Sc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Sc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Sc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Sc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Sc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Sc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Sc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Sc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Sc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Sc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Sc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Sc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Sc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Sc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Sc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Sc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Sc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Sc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Sc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Sc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Sc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Sc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Sc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Sc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Sc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Sc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Sc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Sc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Sc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Sc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Sc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Sc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Sc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Sc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Sc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Sc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Sc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Sc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Sc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Sc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Sc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Sc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Sc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Sc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Sc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Sc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Sc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Sc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Sc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Sc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Sc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Sc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Sc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Sc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Sc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Sc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Sc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Sc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Sc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Sc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Sc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Sc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Sc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Sc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Sc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Sc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Sc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Sc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Sc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Sc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Sc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Sc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Sc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Sc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Sc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Sc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Sc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Sc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Sc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7" t="s">
        <v>84</v>
      </c>
      <c r="B15" s="207"/>
      <c r="C15" s="208"/>
      <c r="D15" s="208"/>
      <c r="E15" s="208"/>
      <c r="F15" s="208"/>
      <c r="G15" s="208"/>
    </row>
    <row r="16" spans="1:11" x14ac:dyDescent="0.3">
      <c r="A16" s="207" t="s">
        <v>82</v>
      </c>
      <c r="B16" s="207"/>
      <c r="C16" s="208"/>
      <c r="D16" s="208"/>
      <c r="E16" s="208"/>
      <c r="F16" s="208"/>
      <c r="G16" s="208"/>
    </row>
    <row r="17" spans="1:7" x14ac:dyDescent="0.3">
      <c r="A17" s="207" t="s">
        <v>83</v>
      </c>
      <c r="B17" s="207"/>
      <c r="C17" s="208"/>
      <c r="D17" s="208"/>
      <c r="E17" s="208"/>
      <c r="F17" s="208"/>
      <c r="G17" s="208"/>
    </row>
    <row r="20" spans="1:7" ht="37.15" x14ac:dyDescent="0.3">
      <c r="A20" s="40" t="s">
        <v>53</v>
      </c>
      <c r="F20" s="224" t="s">
        <v>59</v>
      </c>
      <c r="G20" s="44"/>
    </row>
    <row r="21" spans="1:7" s="39" customFormat="1" ht="104.25" customHeight="1" x14ac:dyDescent="0.3">
      <c r="A21" s="228" t="s">
        <v>35</v>
      </c>
      <c r="B21" s="228" t="s">
        <v>34</v>
      </c>
      <c r="C21" s="228" t="s">
        <v>46</v>
      </c>
      <c r="D21" s="229" t="s">
        <v>41</v>
      </c>
      <c r="E21" s="230" t="s">
        <v>188</v>
      </c>
      <c r="F21" s="239" t="s">
        <v>66</v>
      </c>
      <c r="G21" s="240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Sc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Sc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Sc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Sc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Sc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Sc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Sc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Sc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Sc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Sc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Sc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Sc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Sc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Sc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Sc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Sc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Sc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Sc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Sc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Sc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Sc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Sc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Sc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Sc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Sc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Sc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Sc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Sc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Sc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Sc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Sc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Sc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Sc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Sc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Sc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Sc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Sc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Sc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Sc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Sc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Sc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Sc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Sc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Sc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Sc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Sc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Sc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Sc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Sc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Sc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Sc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Sc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Sc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Sc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Sc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Sc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Sc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Sc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Sc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Sc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Sc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Sc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Sc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Sc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Sc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Sc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Sc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Sc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Sc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Sc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Sc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Sc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Sc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Sc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Sc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Sc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Sc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Sc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Sc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Sc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Sc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Sc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Sc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Sc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Sc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Sc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7" t="s">
        <v>84</v>
      </c>
      <c r="B15" s="207"/>
      <c r="C15" s="208"/>
      <c r="D15" s="208"/>
      <c r="E15" s="208"/>
      <c r="F15" s="208"/>
      <c r="G15" s="208"/>
    </row>
    <row r="16" spans="1:11" x14ac:dyDescent="0.3">
      <c r="A16" s="207" t="s">
        <v>82</v>
      </c>
      <c r="B16" s="207"/>
      <c r="C16" s="208"/>
      <c r="D16" s="208"/>
      <c r="E16" s="208"/>
      <c r="F16" s="208"/>
      <c r="G16" s="208"/>
    </row>
    <row r="17" spans="1:7" x14ac:dyDescent="0.3">
      <c r="A17" s="207" t="s">
        <v>83</v>
      </c>
      <c r="B17" s="207"/>
      <c r="C17" s="208"/>
      <c r="D17" s="208"/>
      <c r="E17" s="208"/>
      <c r="F17" s="208"/>
      <c r="G17" s="208"/>
    </row>
    <row r="20" spans="1:7" ht="37.15" x14ac:dyDescent="0.3">
      <c r="A20" s="40" t="s">
        <v>53</v>
      </c>
      <c r="F20" s="224" t="s">
        <v>59</v>
      </c>
      <c r="G20" s="44"/>
    </row>
    <row r="21" spans="1:7" s="39" customFormat="1" ht="104.25" customHeight="1" x14ac:dyDescent="0.3">
      <c r="A21" s="228" t="s">
        <v>35</v>
      </c>
      <c r="B21" s="228" t="s">
        <v>34</v>
      </c>
      <c r="C21" s="228" t="s">
        <v>46</v>
      </c>
      <c r="D21" s="229" t="s">
        <v>41</v>
      </c>
      <c r="E21" s="230" t="s">
        <v>188</v>
      </c>
      <c r="F21" s="239" t="s">
        <v>66</v>
      </c>
      <c r="G21" s="240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Sc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Sc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Sc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Sc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Sc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Sc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Sc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Sc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Sc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Sc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Sc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Sc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Sc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Sc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Sc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Sc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Sc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Sc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Sc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Sc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Sc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Sc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Sc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Sc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Sc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Sc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Sc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Sc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Sc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Sc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Sc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Sc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Sc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Sc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Sc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Sc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Sc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Sc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Sc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Sc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Sc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Sc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Sc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Sc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Sc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Sc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Sc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Sc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Sc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Sc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Sc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Sc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Sc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Sc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Sc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Sc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Sc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Sc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Sc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Sc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Sc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Sc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Sc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Sc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Sc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Sc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Sc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Sc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Sc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Sc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Sc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Sc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Sc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Sc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Sc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Sc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Sc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Sc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Sc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Sc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Sc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Sc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Sc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Sc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Sc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Sc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7" t="s">
        <v>84</v>
      </c>
      <c r="B15" s="207"/>
      <c r="C15" s="208"/>
      <c r="D15" s="208"/>
      <c r="E15" s="208"/>
      <c r="F15" s="208"/>
      <c r="G15" s="208"/>
    </row>
    <row r="16" spans="1:11" x14ac:dyDescent="0.3">
      <c r="A16" s="207" t="s">
        <v>82</v>
      </c>
      <c r="B16" s="207"/>
      <c r="C16" s="208"/>
      <c r="D16" s="208"/>
      <c r="E16" s="208"/>
      <c r="F16" s="208"/>
      <c r="G16" s="208"/>
    </row>
    <row r="17" spans="1:7" x14ac:dyDescent="0.3">
      <c r="A17" s="207" t="s">
        <v>83</v>
      </c>
      <c r="B17" s="207"/>
      <c r="C17" s="208"/>
      <c r="D17" s="208"/>
      <c r="E17" s="208"/>
      <c r="F17" s="208"/>
      <c r="G17" s="208"/>
    </row>
    <row r="20" spans="1:7" ht="37.15" x14ac:dyDescent="0.3">
      <c r="A20" s="40" t="s">
        <v>53</v>
      </c>
      <c r="F20" s="224" t="s">
        <v>59</v>
      </c>
      <c r="G20" s="44"/>
    </row>
    <row r="21" spans="1:7" s="39" customFormat="1" ht="104.25" customHeight="1" x14ac:dyDescent="0.3">
      <c r="A21" s="228" t="s">
        <v>35</v>
      </c>
      <c r="B21" s="228" t="s">
        <v>34</v>
      </c>
      <c r="C21" s="228" t="s">
        <v>46</v>
      </c>
      <c r="D21" s="229" t="s">
        <v>41</v>
      </c>
      <c r="E21" s="230" t="s">
        <v>188</v>
      </c>
      <c r="F21" s="239" t="s">
        <v>66</v>
      </c>
      <c r="G21" s="240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Sc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Sc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Sc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Sc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Sc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Sc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Sc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Sc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Sc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Sc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Sc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Sc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Sc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Sc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Sc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Sc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Sc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Sc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Sc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Sc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Sc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Sc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Sc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Sc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Sc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Sc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Sc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Sc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Sc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Sc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Sc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Sc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Sc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Sc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Sc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Sc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Sc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Sc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Sc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Sc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Sc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Sc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Sc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Sc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Sc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Sc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Sc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Sc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Sc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Sc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Sc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Sc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Sc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Sc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Sc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Sc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Sc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Sc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Sc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Sc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Sc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Sc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Sc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Sc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Sc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Sc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Sc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Sc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Sc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Sc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Sc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Sc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Sc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Sc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Sc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Sc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Sc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Sc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Sc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Sc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Sc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Sc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Sc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Sc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Sc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Sc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workbookViewId="0">
      <selection activeCell="H23" activeCellId="1" sqref="A22:BR22 H23:BR23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7" width="10.05859375" customWidth="1"/>
  </cols>
  <sheetData>
    <row r="1" spans="1:70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41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42" t="s">
        <v>91</v>
      </c>
      <c r="G21" s="81"/>
      <c r="H21" s="226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26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26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26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26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26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26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26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26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28" t="s">
        <v>35</v>
      </c>
      <c r="B22" s="228" t="s">
        <v>34</v>
      </c>
      <c r="C22" s="228" t="s">
        <v>46</v>
      </c>
      <c r="D22" s="229" t="s">
        <v>41</v>
      </c>
      <c r="E22" s="230" t="s">
        <v>188</v>
      </c>
      <c r="F22" s="243" t="s">
        <v>93</v>
      </c>
      <c r="G22" s="233" t="s">
        <v>92</v>
      </c>
      <c r="H22" s="232" t="s">
        <v>94</v>
      </c>
      <c r="I22" s="233" t="s">
        <v>95</v>
      </c>
      <c r="J22" s="233" t="s">
        <v>96</v>
      </c>
      <c r="K22" s="233" t="s">
        <v>97</v>
      </c>
      <c r="L22" s="233" t="s">
        <v>99</v>
      </c>
      <c r="M22" s="233" t="s">
        <v>98</v>
      </c>
      <c r="N22" s="244" t="s">
        <v>100</v>
      </c>
      <c r="O22" s="232" t="s">
        <v>94</v>
      </c>
      <c r="P22" s="233" t="s">
        <v>95</v>
      </c>
      <c r="Q22" s="233" t="s">
        <v>96</v>
      </c>
      <c r="R22" s="233" t="s">
        <v>97</v>
      </c>
      <c r="S22" s="233" t="s">
        <v>99</v>
      </c>
      <c r="T22" s="233" t="s">
        <v>98</v>
      </c>
      <c r="U22" s="244" t="s">
        <v>100</v>
      </c>
      <c r="V22" s="232" t="s">
        <v>94</v>
      </c>
      <c r="W22" s="233" t="s">
        <v>95</v>
      </c>
      <c r="X22" s="233" t="s">
        <v>96</v>
      </c>
      <c r="Y22" s="233" t="s">
        <v>97</v>
      </c>
      <c r="Z22" s="233" t="s">
        <v>99</v>
      </c>
      <c r="AA22" s="233" t="s">
        <v>98</v>
      </c>
      <c r="AB22" s="244" t="s">
        <v>100</v>
      </c>
      <c r="AC22" s="232" t="s">
        <v>94</v>
      </c>
      <c r="AD22" s="233" t="s">
        <v>95</v>
      </c>
      <c r="AE22" s="233" t="s">
        <v>96</v>
      </c>
      <c r="AF22" s="233" t="s">
        <v>97</v>
      </c>
      <c r="AG22" s="233" t="s">
        <v>99</v>
      </c>
      <c r="AH22" s="233" t="s">
        <v>98</v>
      </c>
      <c r="AI22" s="244" t="s">
        <v>100</v>
      </c>
      <c r="AJ22" s="232" t="s">
        <v>94</v>
      </c>
      <c r="AK22" s="233" t="s">
        <v>95</v>
      </c>
      <c r="AL22" s="233" t="s">
        <v>96</v>
      </c>
      <c r="AM22" s="233" t="s">
        <v>97</v>
      </c>
      <c r="AN22" s="233" t="s">
        <v>99</v>
      </c>
      <c r="AO22" s="233" t="s">
        <v>98</v>
      </c>
      <c r="AP22" s="244" t="s">
        <v>100</v>
      </c>
      <c r="AQ22" s="232" t="s">
        <v>94</v>
      </c>
      <c r="AR22" s="233" t="s">
        <v>95</v>
      </c>
      <c r="AS22" s="233" t="s">
        <v>96</v>
      </c>
      <c r="AT22" s="233" t="s">
        <v>97</v>
      </c>
      <c r="AU22" s="233" t="s">
        <v>99</v>
      </c>
      <c r="AV22" s="233" t="s">
        <v>98</v>
      </c>
      <c r="AW22" s="244" t="s">
        <v>100</v>
      </c>
      <c r="AX22" s="232" t="s">
        <v>94</v>
      </c>
      <c r="AY22" s="233" t="s">
        <v>95</v>
      </c>
      <c r="AZ22" s="233" t="s">
        <v>96</v>
      </c>
      <c r="BA22" s="233" t="s">
        <v>97</v>
      </c>
      <c r="BB22" s="233" t="s">
        <v>99</v>
      </c>
      <c r="BC22" s="233" t="s">
        <v>98</v>
      </c>
      <c r="BD22" s="244" t="s">
        <v>100</v>
      </c>
      <c r="BE22" s="232" t="s">
        <v>94</v>
      </c>
      <c r="BF22" s="233" t="s">
        <v>95</v>
      </c>
      <c r="BG22" s="233" t="s">
        <v>96</v>
      </c>
      <c r="BH22" s="233" t="s">
        <v>97</v>
      </c>
      <c r="BI22" s="233" t="s">
        <v>99</v>
      </c>
      <c r="BJ22" s="233" t="s">
        <v>98</v>
      </c>
      <c r="BK22" s="244" t="s">
        <v>100</v>
      </c>
      <c r="BL22" s="232" t="s">
        <v>94</v>
      </c>
      <c r="BM22" s="233" t="s">
        <v>95</v>
      </c>
      <c r="BN22" s="233" t="s">
        <v>96</v>
      </c>
      <c r="BO22" s="233" t="s">
        <v>97</v>
      </c>
      <c r="BP22" s="233" t="s">
        <v>99</v>
      </c>
      <c r="BQ22" s="233" t="s">
        <v>98</v>
      </c>
      <c r="BR22" s="244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45" t="s">
        <v>102</v>
      </c>
      <c r="I23" s="246" t="s">
        <v>102</v>
      </c>
      <c r="J23" s="246" t="s">
        <v>101</v>
      </c>
      <c r="K23" s="246" t="s">
        <v>102</v>
      </c>
      <c r="L23" s="246" t="s">
        <v>102</v>
      </c>
      <c r="M23" s="246" t="s">
        <v>102</v>
      </c>
      <c r="N23" s="247" t="s">
        <v>101</v>
      </c>
      <c r="O23" s="245" t="s">
        <v>102</v>
      </c>
      <c r="P23" s="246" t="s">
        <v>102</v>
      </c>
      <c r="Q23" s="246" t="s">
        <v>101</v>
      </c>
      <c r="R23" s="246" t="s">
        <v>102</v>
      </c>
      <c r="S23" s="246" t="s">
        <v>102</v>
      </c>
      <c r="T23" s="246" t="s">
        <v>102</v>
      </c>
      <c r="U23" s="247" t="s">
        <v>101</v>
      </c>
      <c r="V23" s="245" t="s">
        <v>102</v>
      </c>
      <c r="W23" s="246" t="s">
        <v>102</v>
      </c>
      <c r="X23" s="246" t="s">
        <v>101</v>
      </c>
      <c r="Y23" s="246" t="s">
        <v>102</v>
      </c>
      <c r="Z23" s="246" t="s">
        <v>102</v>
      </c>
      <c r="AA23" s="246" t="s">
        <v>102</v>
      </c>
      <c r="AB23" s="247" t="s">
        <v>101</v>
      </c>
      <c r="AC23" s="245" t="s">
        <v>102</v>
      </c>
      <c r="AD23" s="246" t="s">
        <v>102</v>
      </c>
      <c r="AE23" s="246" t="s">
        <v>101</v>
      </c>
      <c r="AF23" s="246" t="s">
        <v>102</v>
      </c>
      <c r="AG23" s="246" t="s">
        <v>102</v>
      </c>
      <c r="AH23" s="246" t="s">
        <v>102</v>
      </c>
      <c r="AI23" s="247" t="s">
        <v>101</v>
      </c>
      <c r="AJ23" s="245" t="s">
        <v>102</v>
      </c>
      <c r="AK23" s="246" t="s">
        <v>102</v>
      </c>
      <c r="AL23" s="246" t="s">
        <v>101</v>
      </c>
      <c r="AM23" s="246" t="s">
        <v>102</v>
      </c>
      <c r="AN23" s="246" t="s">
        <v>102</v>
      </c>
      <c r="AO23" s="246" t="s">
        <v>102</v>
      </c>
      <c r="AP23" s="247" t="s">
        <v>101</v>
      </c>
      <c r="AQ23" s="245" t="s">
        <v>102</v>
      </c>
      <c r="AR23" s="246" t="s">
        <v>102</v>
      </c>
      <c r="AS23" s="246" t="s">
        <v>101</v>
      </c>
      <c r="AT23" s="246" t="s">
        <v>102</v>
      </c>
      <c r="AU23" s="246" t="s">
        <v>102</v>
      </c>
      <c r="AV23" s="246" t="s">
        <v>102</v>
      </c>
      <c r="AW23" s="247" t="s">
        <v>101</v>
      </c>
      <c r="AX23" s="245" t="s">
        <v>102</v>
      </c>
      <c r="AY23" s="246" t="s">
        <v>102</v>
      </c>
      <c r="AZ23" s="246" t="s">
        <v>101</v>
      </c>
      <c r="BA23" s="246" t="s">
        <v>102</v>
      </c>
      <c r="BB23" s="246" t="s">
        <v>102</v>
      </c>
      <c r="BC23" s="246" t="s">
        <v>102</v>
      </c>
      <c r="BD23" s="247" t="s">
        <v>101</v>
      </c>
      <c r="BE23" s="245" t="s">
        <v>102</v>
      </c>
      <c r="BF23" s="246" t="s">
        <v>102</v>
      </c>
      <c r="BG23" s="246" t="s">
        <v>101</v>
      </c>
      <c r="BH23" s="246" t="s">
        <v>102</v>
      </c>
      <c r="BI23" s="246" t="s">
        <v>102</v>
      </c>
      <c r="BJ23" s="246" t="s">
        <v>102</v>
      </c>
      <c r="BK23" s="247" t="s">
        <v>101</v>
      </c>
      <c r="BL23" s="245" t="s">
        <v>102</v>
      </c>
      <c r="BM23" s="246" t="s">
        <v>102</v>
      </c>
      <c r="BN23" s="246" t="s">
        <v>101</v>
      </c>
      <c r="BO23" s="246" t="s">
        <v>102</v>
      </c>
      <c r="BP23" s="246" t="s">
        <v>102</v>
      </c>
      <c r="BQ23" s="246" t="s">
        <v>102</v>
      </c>
      <c r="BR23" s="247" t="s">
        <v>101</v>
      </c>
    </row>
    <row r="24" spans="1:70" x14ac:dyDescent="0.3">
      <c r="A24" s="65" t="str">
        <f>IF('1.2_Network_Risk_Outputs'!A22="","-",'1.2_Network_Risk_Outputs'!A22)</f>
        <v>GD</v>
      </c>
      <c r="B24" s="65" t="str">
        <f>IF('1.2_Network_Risk_Outputs'!B22="","-",'1.2_Network_Risk_Outputs'!B22)</f>
        <v>Sc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GD</v>
      </c>
      <c r="B25" s="65" t="str">
        <f>IF('1.2_Network_Risk_Outputs'!B23="","-",'1.2_Network_Risk_Outputs'!B23)</f>
        <v>Sc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GD</v>
      </c>
      <c r="B26" s="65" t="str">
        <f>IF('1.2_Network_Risk_Outputs'!B24="","-",'1.2_Network_Risk_Outputs'!B24)</f>
        <v>Sc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GD</v>
      </c>
      <c r="B27" s="65" t="str">
        <f>IF('1.2_Network_Risk_Outputs'!B25="","-",'1.2_Network_Risk_Outputs'!B25)</f>
        <v>Sc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GD</v>
      </c>
      <c r="B28" s="65" t="str">
        <f>IF('1.2_Network_Risk_Outputs'!B26="","-",'1.2_Network_Risk_Outputs'!B26)</f>
        <v>Sc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GD</v>
      </c>
      <c r="B29" s="65" t="str">
        <f>IF('1.2_Network_Risk_Outputs'!B27="","-",'1.2_Network_Risk_Outputs'!B27)</f>
        <v>Sc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GD</v>
      </c>
      <c r="B30" s="65" t="str">
        <f>IF('1.2_Network_Risk_Outputs'!B28="","-",'1.2_Network_Risk_Outputs'!B28)</f>
        <v>Sc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GD</v>
      </c>
      <c r="B31" s="65" t="str">
        <f>IF('1.2_Network_Risk_Outputs'!B29="","-",'1.2_Network_Risk_Outputs'!B29)</f>
        <v>Sc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GD</v>
      </c>
      <c r="B32" s="65" t="str">
        <f>IF('1.2_Network_Risk_Outputs'!B30="","-",'1.2_Network_Risk_Outputs'!B30)</f>
        <v>Sc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GD</v>
      </c>
      <c r="B33" s="65" t="str">
        <f>IF('1.2_Network_Risk_Outputs'!B31="","-",'1.2_Network_Risk_Outputs'!B31)</f>
        <v>Sc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GD</v>
      </c>
      <c r="B34" s="65" t="str">
        <f>IF('1.2_Network_Risk_Outputs'!B32="","-",'1.2_Network_Risk_Outputs'!B32)</f>
        <v>Sc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GD</v>
      </c>
      <c r="B35" s="65" t="str">
        <f>IF('1.2_Network_Risk_Outputs'!B33="","-",'1.2_Network_Risk_Outputs'!B33)</f>
        <v>Sc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GD</v>
      </c>
      <c r="B36" s="65" t="str">
        <f>IF('1.2_Network_Risk_Outputs'!B34="","-",'1.2_Network_Risk_Outputs'!B34)</f>
        <v>Sc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GD</v>
      </c>
      <c r="B37" s="65" t="str">
        <f>IF('1.2_Network_Risk_Outputs'!B35="","-",'1.2_Network_Risk_Outputs'!B35)</f>
        <v>Sc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GD</v>
      </c>
      <c r="B38" s="65" t="str">
        <f>IF('1.2_Network_Risk_Outputs'!B36="","-",'1.2_Network_Risk_Outputs'!B36)</f>
        <v>Sc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GD</v>
      </c>
      <c r="B39" s="65" t="str">
        <f>IF('1.2_Network_Risk_Outputs'!B37="","-",'1.2_Network_Risk_Outputs'!B37)</f>
        <v>Sc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GD</v>
      </c>
      <c r="B40" s="65" t="str">
        <f>IF('1.2_Network_Risk_Outputs'!B38="","-",'1.2_Network_Risk_Outputs'!B38)</f>
        <v>Sc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GD</v>
      </c>
      <c r="B41" s="65" t="str">
        <f>IF('1.2_Network_Risk_Outputs'!B39="","-",'1.2_Network_Risk_Outputs'!B39)</f>
        <v>Sc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GD</v>
      </c>
      <c r="B42" s="65" t="str">
        <f>IF('1.2_Network_Risk_Outputs'!B40="","-",'1.2_Network_Risk_Outputs'!B40)</f>
        <v>Sc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GD</v>
      </c>
      <c r="B43" s="65" t="str">
        <f>IF('1.2_Network_Risk_Outputs'!B41="","-",'1.2_Network_Risk_Outputs'!B41)</f>
        <v>Sc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GD</v>
      </c>
      <c r="B44" s="65" t="str">
        <f>IF('1.2_Network_Risk_Outputs'!B42="","-",'1.2_Network_Risk_Outputs'!B42)</f>
        <v>Sc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GD</v>
      </c>
      <c r="B45" s="65" t="str">
        <f>IF('1.2_Network_Risk_Outputs'!B43="","-",'1.2_Network_Risk_Outputs'!B43)</f>
        <v>Sc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GD</v>
      </c>
      <c r="B46" s="65" t="str">
        <f>IF('1.2_Network_Risk_Outputs'!B44="","-",'1.2_Network_Risk_Outputs'!B44)</f>
        <v>Sc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GD</v>
      </c>
      <c r="B47" s="65" t="str">
        <f>IF('1.2_Network_Risk_Outputs'!B45="","-",'1.2_Network_Risk_Outputs'!B45)</f>
        <v>Sc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GD</v>
      </c>
      <c r="B48" s="65" t="str">
        <f>IF('1.2_Network_Risk_Outputs'!B46="","-",'1.2_Network_Risk_Outputs'!B46)</f>
        <v>Sc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GD</v>
      </c>
      <c r="B49" s="65" t="str">
        <f>IF('1.2_Network_Risk_Outputs'!B47="","-",'1.2_Network_Risk_Outputs'!B47)</f>
        <v>Sc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GD</v>
      </c>
      <c r="B50" s="65" t="str">
        <f>IF('1.2_Network_Risk_Outputs'!B48="","-",'1.2_Network_Risk_Outputs'!B48)</f>
        <v>Sc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GD</v>
      </c>
      <c r="B51" s="65" t="str">
        <f>IF('1.2_Network_Risk_Outputs'!B49="","-",'1.2_Network_Risk_Outputs'!B49)</f>
        <v>Sc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GD</v>
      </c>
      <c r="B52" s="65" t="str">
        <f>IF('1.2_Network_Risk_Outputs'!B50="","-",'1.2_Network_Risk_Outputs'!B50)</f>
        <v>Sc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GD</v>
      </c>
      <c r="B53" s="65" t="str">
        <f>IF('1.2_Network_Risk_Outputs'!B51="","-",'1.2_Network_Risk_Outputs'!B51)</f>
        <v>Sc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GD</v>
      </c>
      <c r="B54" s="65" t="str">
        <f>IF('1.2_Network_Risk_Outputs'!B52="","-",'1.2_Network_Risk_Outputs'!B52)</f>
        <v>Sc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GD</v>
      </c>
      <c r="B55" s="65" t="str">
        <f>IF('1.2_Network_Risk_Outputs'!B53="","-",'1.2_Network_Risk_Outputs'!B53)</f>
        <v>Sc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GD</v>
      </c>
      <c r="B56" s="65" t="str">
        <f>IF('1.2_Network_Risk_Outputs'!B54="","-",'1.2_Network_Risk_Outputs'!B54)</f>
        <v>Sc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GD</v>
      </c>
      <c r="B57" s="65" t="str">
        <f>IF('1.2_Network_Risk_Outputs'!B55="","-",'1.2_Network_Risk_Outputs'!B55)</f>
        <v>Sc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GD</v>
      </c>
      <c r="B58" s="65" t="str">
        <f>IF('1.2_Network_Risk_Outputs'!B56="","-",'1.2_Network_Risk_Outputs'!B56)</f>
        <v>Sc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GD</v>
      </c>
      <c r="B59" s="65" t="str">
        <f>IF('1.2_Network_Risk_Outputs'!B57="","-",'1.2_Network_Risk_Outputs'!B57)</f>
        <v>Sc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GD</v>
      </c>
      <c r="B60" s="65" t="str">
        <f>IF('1.2_Network_Risk_Outputs'!B58="","-",'1.2_Network_Risk_Outputs'!B58)</f>
        <v>Sc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GD</v>
      </c>
      <c r="B61" s="65" t="str">
        <f>IF('1.2_Network_Risk_Outputs'!B59="","-",'1.2_Network_Risk_Outputs'!B59)</f>
        <v>Sc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GD</v>
      </c>
      <c r="B62" s="65" t="str">
        <f>IF('1.2_Network_Risk_Outputs'!B60="","-",'1.2_Network_Risk_Outputs'!B60)</f>
        <v>Sc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GD</v>
      </c>
      <c r="B63" s="65" t="str">
        <f>IF('1.2_Network_Risk_Outputs'!B61="","-",'1.2_Network_Risk_Outputs'!B61)</f>
        <v>Sc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GD</v>
      </c>
      <c r="B64" s="65" t="str">
        <f>IF('1.2_Network_Risk_Outputs'!B62="","-",'1.2_Network_Risk_Outputs'!B62)</f>
        <v>Sc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GD</v>
      </c>
      <c r="B65" s="65" t="str">
        <f>IF('1.2_Network_Risk_Outputs'!B63="","-",'1.2_Network_Risk_Outputs'!B63)</f>
        <v>Sc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GD</v>
      </c>
      <c r="B66" s="65" t="str">
        <f>IF('1.2_Network_Risk_Outputs'!B64="","-",'1.2_Network_Risk_Outputs'!B64)</f>
        <v>Sc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GD</v>
      </c>
      <c r="B67" s="65" t="str">
        <f>IF('1.2_Network_Risk_Outputs'!B65="","-",'1.2_Network_Risk_Outputs'!B65)</f>
        <v>Sc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GD</v>
      </c>
      <c r="B68" s="65" t="str">
        <f>IF('1.2_Network_Risk_Outputs'!B66="","-",'1.2_Network_Risk_Outputs'!B66)</f>
        <v>Sc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GD</v>
      </c>
      <c r="B69" s="65" t="str">
        <f>IF('1.2_Network_Risk_Outputs'!B67="","-",'1.2_Network_Risk_Outputs'!B67)</f>
        <v>Sc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GD</v>
      </c>
      <c r="B70" s="65" t="str">
        <f>IF('1.2_Network_Risk_Outputs'!B68="","-",'1.2_Network_Risk_Outputs'!B68)</f>
        <v>Sc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GD</v>
      </c>
      <c r="B71" s="65" t="str">
        <f>IF('1.2_Network_Risk_Outputs'!B69="","-",'1.2_Network_Risk_Outputs'!B69)</f>
        <v>Sc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GD</v>
      </c>
      <c r="B72" s="65" t="str">
        <f>IF('1.2_Network_Risk_Outputs'!B70="","-",'1.2_Network_Risk_Outputs'!B70)</f>
        <v>Sc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GD</v>
      </c>
      <c r="B73" s="65" t="str">
        <f>IF('1.2_Network_Risk_Outputs'!B71="","-",'1.2_Network_Risk_Outputs'!B71)</f>
        <v>Sc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GD</v>
      </c>
      <c r="B74" s="65" t="str">
        <f>IF('1.2_Network_Risk_Outputs'!B72="","-",'1.2_Network_Risk_Outputs'!B72)</f>
        <v>Sc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GD</v>
      </c>
      <c r="B75" s="65" t="str">
        <f>IF('1.2_Network_Risk_Outputs'!B73="","-",'1.2_Network_Risk_Outputs'!B73)</f>
        <v>Sc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GD</v>
      </c>
      <c r="B76" s="65" t="str">
        <f>IF('1.2_Network_Risk_Outputs'!B74="","-",'1.2_Network_Risk_Outputs'!B74)</f>
        <v>Sc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GD</v>
      </c>
      <c r="B77" s="65" t="str">
        <f>IF('1.2_Network_Risk_Outputs'!B75="","-",'1.2_Network_Risk_Outputs'!B75)</f>
        <v>Sc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GD</v>
      </c>
      <c r="B78" s="65" t="str">
        <f>IF('1.2_Network_Risk_Outputs'!B76="","-",'1.2_Network_Risk_Outputs'!B76)</f>
        <v>Sc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GD</v>
      </c>
      <c r="B79" s="65" t="str">
        <f>IF('1.2_Network_Risk_Outputs'!B77="","-",'1.2_Network_Risk_Outputs'!B77)</f>
        <v>Sc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GD</v>
      </c>
      <c r="B80" s="65" t="str">
        <f>IF('1.2_Network_Risk_Outputs'!B78="","-",'1.2_Network_Risk_Outputs'!B78)</f>
        <v>Sc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GD</v>
      </c>
      <c r="B81" s="65" t="str">
        <f>IF('1.2_Network_Risk_Outputs'!B79="","-",'1.2_Network_Risk_Outputs'!B79)</f>
        <v>Sc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GD</v>
      </c>
      <c r="B82" s="65" t="str">
        <f>IF('1.2_Network_Risk_Outputs'!B80="","-",'1.2_Network_Risk_Outputs'!B80)</f>
        <v>Sc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GD</v>
      </c>
      <c r="B83" s="65" t="str">
        <f>IF('1.2_Network_Risk_Outputs'!B81="","-",'1.2_Network_Risk_Outputs'!B81)</f>
        <v>Sc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GD</v>
      </c>
      <c r="B84" s="65" t="str">
        <f>IF('1.2_Network_Risk_Outputs'!B82="","-",'1.2_Network_Risk_Outputs'!B82)</f>
        <v>Sc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GD</v>
      </c>
      <c r="B85" s="65" t="str">
        <f>IF('1.2_Network_Risk_Outputs'!B83="","-",'1.2_Network_Risk_Outputs'!B83)</f>
        <v>Sc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GD</v>
      </c>
      <c r="B86" s="65" t="str">
        <f>IF('1.2_Network_Risk_Outputs'!B84="","-",'1.2_Network_Risk_Outputs'!B84)</f>
        <v>Sc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GD</v>
      </c>
      <c r="B87" s="65" t="str">
        <f>IF('1.2_Network_Risk_Outputs'!B85="","-",'1.2_Network_Risk_Outputs'!B85)</f>
        <v>Sc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GD</v>
      </c>
      <c r="B88" s="65" t="str">
        <f>IF('1.2_Network_Risk_Outputs'!B86="","-",'1.2_Network_Risk_Outputs'!B86)</f>
        <v>Sc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GD</v>
      </c>
      <c r="B89" s="65" t="str">
        <f>IF('1.2_Network_Risk_Outputs'!B87="","-",'1.2_Network_Risk_Outputs'!B87)</f>
        <v>Sc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GD</v>
      </c>
      <c r="B90" s="65" t="str">
        <f>IF('1.2_Network_Risk_Outputs'!B88="","-",'1.2_Network_Risk_Outputs'!B88)</f>
        <v>Sc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GD</v>
      </c>
      <c r="B91" s="65" t="str">
        <f>IF('1.2_Network_Risk_Outputs'!B89="","-",'1.2_Network_Risk_Outputs'!B89)</f>
        <v>Sc</v>
      </c>
      <c r="C91" s="65" t="str">
        <f>IF('1.2_Network_Risk_Outputs'!C89="","-",'1.2_Network_Risk_Outputs'!C89)</f>
        <v>-</v>
      </c>
      <c r="D91" s="66" t="str">
        <f>IF('1.2_Network_Risk_Outputs'!D89="","-",'1.2_Network_Risk_Outputs'!D89)</f>
        <v>-</v>
      </c>
      <c r="E91" s="67" t="str">
        <f>IF('1.2_Network_Risk_Outputs'!E89="","-",'1.2_Network_Risk_Outputs'!E89)</f>
        <v>-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GD</v>
      </c>
      <c r="B92" s="65" t="str">
        <f>IF('1.2_Network_Risk_Outputs'!B90="","-",'1.2_Network_Risk_Outputs'!B90)</f>
        <v>Sc</v>
      </c>
      <c r="C92" s="65" t="str">
        <f>IF('1.2_Network_Risk_Outputs'!C90="","-",'1.2_Network_Risk_Outputs'!C90)</f>
        <v>-</v>
      </c>
      <c r="D92" s="66" t="str">
        <f>IF('1.2_Network_Risk_Outputs'!D90="","-",'1.2_Network_Risk_Outputs'!D90)</f>
        <v>-</v>
      </c>
      <c r="E92" s="67" t="str">
        <f>IF('1.2_Network_Risk_Outputs'!E90="","-",'1.2_Network_Risk_Outputs'!E90)</f>
        <v>-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GD</v>
      </c>
      <c r="B93" s="65" t="str">
        <f>IF('1.2_Network_Risk_Outputs'!B91="","-",'1.2_Network_Risk_Outputs'!B91)</f>
        <v>Sc</v>
      </c>
      <c r="C93" s="65" t="str">
        <f>IF('1.2_Network_Risk_Outputs'!C91="","-",'1.2_Network_Risk_Outputs'!C91)</f>
        <v>-</v>
      </c>
      <c r="D93" s="66" t="str">
        <f>IF('1.2_Network_Risk_Outputs'!D91="","-",'1.2_Network_Risk_Outputs'!D91)</f>
        <v>-</v>
      </c>
      <c r="E93" s="67" t="str">
        <f>IF('1.2_Network_Risk_Outputs'!E91="","-",'1.2_Network_Risk_Outputs'!E91)</f>
        <v>-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GD</v>
      </c>
      <c r="B94" s="65" t="str">
        <f>IF('1.2_Network_Risk_Outputs'!B92="","-",'1.2_Network_Risk_Outputs'!B92)</f>
        <v>Sc</v>
      </c>
      <c r="C94" s="65" t="str">
        <f>IF('1.2_Network_Risk_Outputs'!C92="","-",'1.2_Network_Risk_Outputs'!C92)</f>
        <v>-</v>
      </c>
      <c r="D94" s="66" t="str">
        <f>IF('1.2_Network_Risk_Outputs'!D92="","-",'1.2_Network_Risk_Outputs'!D92)</f>
        <v>-</v>
      </c>
      <c r="E94" s="67" t="str">
        <f>IF('1.2_Network_Risk_Outputs'!E92="","-",'1.2_Network_Risk_Outputs'!E92)</f>
        <v>-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GD</v>
      </c>
      <c r="B95" s="65" t="str">
        <f>IF('1.2_Network_Risk_Outputs'!B93="","-",'1.2_Network_Risk_Outputs'!B93)</f>
        <v>Sc</v>
      </c>
      <c r="C95" s="65" t="str">
        <f>IF('1.2_Network_Risk_Outputs'!C93="","-",'1.2_Network_Risk_Outputs'!C93)</f>
        <v>-</v>
      </c>
      <c r="D95" s="66" t="str">
        <f>IF('1.2_Network_Risk_Outputs'!D93="","-",'1.2_Network_Risk_Outputs'!D93)</f>
        <v>-</v>
      </c>
      <c r="E95" s="67" t="str">
        <f>IF('1.2_Network_Risk_Outputs'!E93="","-",'1.2_Network_Risk_Outputs'!E93)</f>
        <v>-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GD</v>
      </c>
      <c r="B96" s="65" t="str">
        <f>IF('1.2_Network_Risk_Outputs'!B94="","-",'1.2_Network_Risk_Outputs'!B94)</f>
        <v>Sc</v>
      </c>
      <c r="C96" s="65" t="str">
        <f>IF('1.2_Network_Risk_Outputs'!C94="","-",'1.2_Network_Risk_Outputs'!C94)</f>
        <v>-</v>
      </c>
      <c r="D96" s="66" t="str">
        <f>IF('1.2_Network_Risk_Outputs'!D94="","-",'1.2_Network_Risk_Outputs'!D94)</f>
        <v>-</v>
      </c>
      <c r="E96" s="67" t="str">
        <f>IF('1.2_Network_Risk_Outputs'!E94="","-",'1.2_Network_Risk_Outputs'!E94)</f>
        <v>-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GD</v>
      </c>
      <c r="B97" s="65" t="str">
        <f>IF('1.2_Network_Risk_Outputs'!B95="","-",'1.2_Network_Risk_Outputs'!B95)</f>
        <v>Sc</v>
      </c>
      <c r="C97" s="65" t="str">
        <f>IF('1.2_Network_Risk_Outputs'!C95="","-",'1.2_Network_Risk_Outputs'!C95)</f>
        <v>-</v>
      </c>
      <c r="D97" s="66" t="str">
        <f>IF('1.2_Network_Risk_Outputs'!D95="","-",'1.2_Network_Risk_Outputs'!D95)</f>
        <v>-</v>
      </c>
      <c r="E97" s="67" t="str">
        <f>IF('1.2_Network_Risk_Outputs'!E95="","-",'1.2_Network_Risk_Outputs'!E95)</f>
        <v>-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GD</v>
      </c>
      <c r="B98" s="65" t="str">
        <f>IF('1.2_Network_Risk_Outputs'!B96="","-",'1.2_Network_Risk_Outputs'!B96)</f>
        <v>Sc</v>
      </c>
      <c r="C98" s="65" t="str">
        <f>IF('1.2_Network_Risk_Outputs'!C96="","-",'1.2_Network_Risk_Outputs'!C96)</f>
        <v>-</v>
      </c>
      <c r="D98" s="66" t="str">
        <f>IF('1.2_Network_Risk_Outputs'!D96="","-",'1.2_Network_Risk_Outputs'!D96)</f>
        <v>-</v>
      </c>
      <c r="E98" s="67" t="str">
        <f>IF('1.2_Network_Risk_Outputs'!E96="","-",'1.2_Network_Risk_Outputs'!E96)</f>
        <v>-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GD</v>
      </c>
      <c r="B99" s="65" t="str">
        <f>IF('1.2_Network_Risk_Outputs'!B97="","-",'1.2_Network_Risk_Outputs'!B97)</f>
        <v>Sc</v>
      </c>
      <c r="C99" s="65" t="str">
        <f>IF('1.2_Network_Risk_Outputs'!C97="","-",'1.2_Network_Risk_Outputs'!C97)</f>
        <v>-</v>
      </c>
      <c r="D99" s="66" t="str">
        <f>IF('1.2_Network_Risk_Outputs'!D97="","-",'1.2_Network_Risk_Outputs'!D97)</f>
        <v>-</v>
      </c>
      <c r="E99" s="67" t="str">
        <f>IF('1.2_Network_Risk_Outputs'!E97="","-",'1.2_Network_Risk_Outputs'!E97)</f>
        <v>-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GD</v>
      </c>
      <c r="B100" s="65" t="str">
        <f>IF('1.2_Network_Risk_Outputs'!B98="","-",'1.2_Network_Risk_Outputs'!B98)</f>
        <v>Sc</v>
      </c>
      <c r="C100" s="65" t="str">
        <f>IF('1.2_Network_Risk_Outputs'!C98="","-",'1.2_Network_Risk_Outputs'!C98)</f>
        <v>-</v>
      </c>
      <c r="D100" s="66" t="str">
        <f>IF('1.2_Network_Risk_Outputs'!D98="","-",'1.2_Network_Risk_Outputs'!D98)</f>
        <v>-</v>
      </c>
      <c r="E100" s="67" t="str">
        <f>IF('1.2_Network_Risk_Outputs'!E98="","-",'1.2_Network_Risk_Outputs'!E98)</f>
        <v>-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GD</v>
      </c>
      <c r="B101" s="65" t="str">
        <f>IF('1.2_Network_Risk_Outputs'!B99="","-",'1.2_Network_Risk_Outputs'!B99)</f>
        <v>Sc</v>
      </c>
      <c r="C101" s="65" t="str">
        <f>IF('1.2_Network_Risk_Outputs'!C99="","-",'1.2_Network_Risk_Outputs'!C99)</f>
        <v>-</v>
      </c>
      <c r="D101" s="66" t="str">
        <f>IF('1.2_Network_Risk_Outputs'!D99="","-",'1.2_Network_Risk_Outputs'!D99)</f>
        <v>-</v>
      </c>
      <c r="E101" s="67" t="str">
        <f>IF('1.2_Network_Risk_Outputs'!E99="","-",'1.2_Network_Risk_Outputs'!E99)</f>
        <v>-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GD</v>
      </c>
      <c r="B102" s="65" t="str">
        <f>IF('1.2_Network_Risk_Outputs'!B100="","-",'1.2_Network_Risk_Outputs'!B100)</f>
        <v>Sc</v>
      </c>
      <c r="C102" s="65" t="str">
        <f>IF('1.2_Network_Risk_Outputs'!C100="","-",'1.2_Network_Risk_Outputs'!C100)</f>
        <v>-</v>
      </c>
      <c r="D102" s="66" t="str">
        <f>IF('1.2_Network_Risk_Outputs'!D100="","-",'1.2_Network_Risk_Outputs'!D100)</f>
        <v>-</v>
      </c>
      <c r="E102" s="67" t="str">
        <f>IF('1.2_Network_Risk_Outputs'!E100="","-",'1.2_Network_Risk_Outputs'!E100)</f>
        <v>-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GD</v>
      </c>
      <c r="B103" s="65" t="str">
        <f>IF('1.2_Network_Risk_Outputs'!B101="","-",'1.2_Network_Risk_Outputs'!B101)</f>
        <v>Sc</v>
      </c>
      <c r="C103" s="65" t="str">
        <f>IF('1.2_Network_Risk_Outputs'!C101="","-",'1.2_Network_Risk_Outputs'!C101)</f>
        <v>-</v>
      </c>
      <c r="D103" s="66" t="str">
        <f>IF('1.2_Network_Risk_Outputs'!D101="","-",'1.2_Network_Risk_Outputs'!D101)</f>
        <v>-</v>
      </c>
      <c r="E103" s="67" t="str">
        <f>IF('1.2_Network_Risk_Outputs'!E101="","-",'1.2_Network_Risk_Outputs'!E101)</f>
        <v>-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GD</v>
      </c>
      <c r="B104" s="65" t="str">
        <f>IF('1.2_Network_Risk_Outputs'!B102="","-",'1.2_Network_Risk_Outputs'!B102)</f>
        <v>Sc</v>
      </c>
      <c r="C104" s="65" t="str">
        <f>IF('1.2_Network_Risk_Outputs'!C102="","-",'1.2_Network_Risk_Outputs'!C102)</f>
        <v>-</v>
      </c>
      <c r="D104" s="66" t="str">
        <f>IF('1.2_Network_Risk_Outputs'!D102="","-",'1.2_Network_Risk_Outputs'!D102)</f>
        <v>-</v>
      </c>
      <c r="E104" s="67" t="str">
        <f>IF('1.2_Network_Risk_Outputs'!E102="","-",'1.2_Network_Risk_Outputs'!E102)</f>
        <v>-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GD</v>
      </c>
      <c r="B105" s="65" t="str">
        <f>IF('1.2_Network_Risk_Outputs'!B103="","-",'1.2_Network_Risk_Outputs'!B103)</f>
        <v>Sc</v>
      </c>
      <c r="C105" s="65" t="str">
        <f>IF('1.2_Network_Risk_Outputs'!C103="","-",'1.2_Network_Risk_Outputs'!C103)</f>
        <v>-</v>
      </c>
      <c r="D105" s="66" t="str">
        <f>IF('1.2_Network_Risk_Outputs'!D103="","-",'1.2_Network_Risk_Outputs'!D103)</f>
        <v>-</v>
      </c>
      <c r="E105" s="67" t="str">
        <f>IF('1.2_Network_Risk_Outputs'!E103="","-",'1.2_Network_Risk_Outputs'!E103)</f>
        <v>-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GD</v>
      </c>
      <c r="B106" s="65" t="str">
        <f>IF('1.2_Network_Risk_Outputs'!B104="","-",'1.2_Network_Risk_Outputs'!B104)</f>
        <v>Sc</v>
      </c>
      <c r="C106" s="65" t="str">
        <f>IF('1.2_Network_Risk_Outputs'!C104="","-",'1.2_Network_Risk_Outputs'!C104)</f>
        <v>-</v>
      </c>
      <c r="D106" s="66" t="str">
        <f>IF('1.2_Network_Risk_Outputs'!D104="","-",'1.2_Network_Risk_Outputs'!D104)</f>
        <v>-</v>
      </c>
      <c r="E106" s="67" t="str">
        <f>IF('1.2_Network_Risk_Outputs'!E104="","-",'1.2_Network_Risk_Outputs'!E104)</f>
        <v>-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GD</v>
      </c>
      <c r="B107" s="65" t="str">
        <f>IF('1.2_Network_Risk_Outputs'!B105="","-",'1.2_Network_Risk_Outputs'!B105)</f>
        <v>Sc</v>
      </c>
      <c r="C107" s="65" t="str">
        <f>IF('1.2_Network_Risk_Outputs'!C105="","-",'1.2_Network_Risk_Outputs'!C105)</f>
        <v>-</v>
      </c>
      <c r="D107" s="66" t="str">
        <f>IF('1.2_Network_Risk_Outputs'!D105="","-",'1.2_Network_Risk_Outputs'!D105)</f>
        <v>-</v>
      </c>
      <c r="E107" s="67" t="str">
        <f>IF('1.2_Network_Risk_Outputs'!E105="","-",'1.2_Network_Risk_Outputs'!E105)</f>
        <v>-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GD</v>
      </c>
      <c r="B108" s="65" t="str">
        <f>IF('1.2_Network_Risk_Outputs'!B106="","-",'1.2_Network_Risk_Outputs'!B106)</f>
        <v>Sc</v>
      </c>
      <c r="C108" s="65" t="str">
        <f>IF('1.2_Network_Risk_Outputs'!C106="","-",'1.2_Network_Risk_Outputs'!C106)</f>
        <v>-</v>
      </c>
      <c r="D108" s="66" t="str">
        <f>IF('1.2_Network_Risk_Outputs'!D106="","-",'1.2_Network_Risk_Outputs'!D106)</f>
        <v>-</v>
      </c>
      <c r="E108" s="67" t="str">
        <f>IF('1.2_Network_Risk_Outputs'!E106="","-",'1.2_Network_Risk_Outputs'!E106)</f>
        <v>-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GD</v>
      </c>
      <c r="B109" s="65" t="str">
        <f>IF('1.2_Network_Risk_Outputs'!B107="","-",'1.2_Network_Risk_Outputs'!B107)</f>
        <v>Sc</v>
      </c>
      <c r="C109" s="65" t="str">
        <f>IF('1.2_Network_Risk_Outputs'!C107="","-",'1.2_Network_Risk_Outputs'!C107)</f>
        <v>-</v>
      </c>
      <c r="D109" s="66" t="str">
        <f>IF('1.2_Network_Risk_Outputs'!D107="","-",'1.2_Network_Risk_Outputs'!D107)</f>
        <v>-</v>
      </c>
      <c r="E109" s="67" t="str">
        <f>IF('1.2_Network_Risk_Outputs'!E107="","-",'1.2_Network_Risk_Outputs'!E107)</f>
        <v>-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-</v>
      </c>
      <c r="B110" s="65" t="str">
        <f>IF('1.2_Network_Risk_Outputs'!B108="","-",'1.2_Network_Risk_Outputs'!B108)</f>
        <v>-</v>
      </c>
      <c r="C110" s="65" t="str">
        <f>IF('1.2_Network_Risk_Outputs'!C108="","-",'1.2_Network_Risk_Outputs'!C108)</f>
        <v>-</v>
      </c>
      <c r="D110" s="66">
        <f>IF('1.2_Network_Risk_Outputs'!D108="","-",'1.2_Network_Risk_Outputs'!D108)</f>
        <v>0</v>
      </c>
      <c r="E110" s="67">
        <f>IF('1.2_Network_Risk_Outputs'!E108="","-",'1.2_Network_Risk_Outputs'!E108)</f>
        <v>0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-</v>
      </c>
      <c r="B111" s="65" t="str">
        <f>IF('1.2_Network_Risk_Outputs'!B109="","-",'1.2_Network_Risk_Outputs'!B109)</f>
        <v>-</v>
      </c>
      <c r="C111" s="65" t="str">
        <f>IF('1.2_Network_Risk_Outputs'!C109="","-",'1.2_Network_Risk_Outputs'!C109)</f>
        <v>-</v>
      </c>
      <c r="D111" s="66">
        <f>IF('1.2_Network_Risk_Outputs'!D109="","-",'1.2_Network_Risk_Outputs'!D109)</f>
        <v>0</v>
      </c>
      <c r="E111" s="67">
        <f>IF('1.2_Network_Risk_Outputs'!E109="","-",'1.2_Network_Risk_Outputs'!E109)</f>
        <v>0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-</v>
      </c>
      <c r="B112" s="65" t="str">
        <f>IF('1.2_Network_Risk_Outputs'!B110="","-",'1.2_Network_Risk_Outputs'!B110)</f>
        <v>-</v>
      </c>
      <c r="C112" s="65" t="str">
        <f>IF('1.2_Network_Risk_Outputs'!C110="","-",'1.2_Network_Risk_Outputs'!C110)</f>
        <v>-</v>
      </c>
      <c r="D112" s="66">
        <f>IF('1.2_Network_Risk_Outputs'!D110="","-",'1.2_Network_Risk_Outputs'!D110)</f>
        <v>0</v>
      </c>
      <c r="E112" s="67">
        <f>IF('1.2_Network_Risk_Outputs'!E110="","-",'1.2_Network_Risk_Outputs'!E110)</f>
        <v>0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-</v>
      </c>
      <c r="B113" s="65" t="str">
        <f>IF('1.2_Network_Risk_Outputs'!B111="","-",'1.2_Network_Risk_Outputs'!B111)</f>
        <v>-</v>
      </c>
      <c r="C113" s="65" t="str">
        <f>IF('1.2_Network_Risk_Outputs'!C111="","-",'1.2_Network_Risk_Outputs'!C111)</f>
        <v>-</v>
      </c>
      <c r="D113" s="66">
        <f>IF('1.2_Network_Risk_Outputs'!D111="","-",'1.2_Network_Risk_Outputs'!D111)</f>
        <v>0</v>
      </c>
      <c r="E113" s="67">
        <f>IF('1.2_Network_Risk_Outputs'!E111="","-",'1.2_Network_Risk_Outputs'!E111)</f>
        <v>0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-</v>
      </c>
      <c r="B114" s="65" t="str">
        <f>IF('1.2_Network_Risk_Outputs'!B112="","-",'1.2_Network_Risk_Outputs'!B112)</f>
        <v>-</v>
      </c>
      <c r="C114" s="65" t="str">
        <f>IF('1.2_Network_Risk_Outputs'!C112="","-",'1.2_Network_Risk_Outputs'!C112)</f>
        <v>-</v>
      </c>
      <c r="D114" s="66">
        <f>IF('1.2_Network_Risk_Outputs'!D112="","-",'1.2_Network_Risk_Outputs'!D112)</f>
        <v>0</v>
      </c>
      <c r="E114" s="67">
        <f>IF('1.2_Network_Risk_Outputs'!E112="","-",'1.2_Network_Risk_Outputs'!E112)</f>
        <v>0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-</v>
      </c>
      <c r="B115" s="65" t="str">
        <f>IF('1.2_Network_Risk_Outputs'!B113="","-",'1.2_Network_Risk_Outputs'!B113)</f>
        <v>-</v>
      </c>
      <c r="C115" s="65" t="str">
        <f>IF('1.2_Network_Risk_Outputs'!C113="","-",'1.2_Network_Risk_Outputs'!C113)</f>
        <v>-</v>
      </c>
      <c r="D115" s="66">
        <f>IF('1.2_Network_Risk_Outputs'!D113="","-",'1.2_Network_Risk_Outputs'!D113)</f>
        <v>0</v>
      </c>
      <c r="E115" s="67">
        <f>IF('1.2_Network_Risk_Outputs'!E113="","-",'1.2_Network_Risk_Outputs'!E113)</f>
        <v>0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-</v>
      </c>
      <c r="B116" s="65" t="str">
        <f>IF('1.2_Network_Risk_Outputs'!B114="","-",'1.2_Network_Risk_Outputs'!B114)</f>
        <v>-</v>
      </c>
      <c r="C116" s="65" t="str">
        <f>IF('1.2_Network_Risk_Outputs'!C114="","-",'1.2_Network_Risk_Outputs'!C114)</f>
        <v>-</v>
      </c>
      <c r="D116" s="66">
        <f>IF('1.2_Network_Risk_Outputs'!D114="","-",'1.2_Network_Risk_Outputs'!D114)</f>
        <v>0</v>
      </c>
      <c r="E116" s="67">
        <f>IF('1.2_Network_Risk_Outputs'!E114="","-",'1.2_Network_Risk_Outputs'!E114)</f>
        <v>0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-</v>
      </c>
      <c r="B117" s="65" t="str">
        <f>IF('1.2_Network_Risk_Outputs'!B115="","-",'1.2_Network_Risk_Outputs'!B115)</f>
        <v>-</v>
      </c>
      <c r="C117" s="65" t="str">
        <f>IF('1.2_Network_Risk_Outputs'!C115="","-",'1.2_Network_Risk_Outputs'!C115)</f>
        <v>-</v>
      </c>
      <c r="D117" s="66">
        <f>IF('1.2_Network_Risk_Outputs'!D115="","-",'1.2_Network_Risk_Outputs'!D115)</f>
        <v>0</v>
      </c>
      <c r="E117" s="67">
        <f>IF('1.2_Network_Risk_Outputs'!E115="","-",'1.2_Network_Risk_Outputs'!E115)</f>
        <v>0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-</v>
      </c>
      <c r="B118" s="65" t="str">
        <f>IF('1.2_Network_Risk_Outputs'!B116="","-",'1.2_Network_Risk_Outputs'!B116)</f>
        <v>-</v>
      </c>
      <c r="C118" s="65" t="str">
        <f>IF('1.2_Network_Risk_Outputs'!C116="","-",'1.2_Network_Risk_Outputs'!C116)</f>
        <v>-</v>
      </c>
      <c r="D118" s="66">
        <f>IF('1.2_Network_Risk_Outputs'!D116="","-",'1.2_Network_Risk_Outputs'!D116)</f>
        <v>0</v>
      </c>
      <c r="E118" s="67">
        <f>IF('1.2_Network_Risk_Outputs'!E116="","-",'1.2_Network_Risk_Outputs'!E116)</f>
        <v>0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-</v>
      </c>
      <c r="B119" s="65" t="str">
        <f>IF('1.2_Network_Risk_Outputs'!B117="","-",'1.2_Network_Risk_Outputs'!B117)</f>
        <v>-</v>
      </c>
      <c r="C119" s="65" t="str">
        <f>IF('1.2_Network_Risk_Outputs'!C117="","-",'1.2_Network_Risk_Outputs'!C117)</f>
        <v>-</v>
      </c>
      <c r="D119" s="66">
        <f>IF('1.2_Network_Risk_Outputs'!D117="","-",'1.2_Network_Risk_Outputs'!D117)</f>
        <v>0</v>
      </c>
      <c r="E119" s="67">
        <f>IF('1.2_Network_Risk_Outputs'!E117="","-",'1.2_Network_Risk_Outputs'!E117)</f>
        <v>0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-</v>
      </c>
      <c r="B120" s="65" t="str">
        <f>IF('1.2_Network_Risk_Outputs'!B118="","-",'1.2_Network_Risk_Outputs'!B118)</f>
        <v>-</v>
      </c>
      <c r="C120" s="65" t="str">
        <f>IF('1.2_Network_Risk_Outputs'!C118="","-",'1.2_Network_Risk_Outputs'!C118)</f>
        <v>-</v>
      </c>
      <c r="D120" s="66">
        <f>IF('1.2_Network_Risk_Outputs'!D118="","-",'1.2_Network_Risk_Outputs'!D118)</f>
        <v>0</v>
      </c>
      <c r="E120" s="67">
        <f>IF('1.2_Network_Risk_Outputs'!E118="","-",'1.2_Network_Risk_Outputs'!E118)</f>
        <v>0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-</v>
      </c>
      <c r="B121" s="65" t="str">
        <f>IF('1.2_Network_Risk_Outputs'!B119="","-",'1.2_Network_Risk_Outputs'!B119)</f>
        <v>-</v>
      </c>
      <c r="C121" s="65" t="str">
        <f>IF('1.2_Network_Risk_Outputs'!C119="","-",'1.2_Network_Risk_Outputs'!C119)</f>
        <v>-</v>
      </c>
      <c r="D121" s="66">
        <f>IF('1.2_Network_Risk_Outputs'!D119="","-",'1.2_Network_Risk_Outputs'!D119)</f>
        <v>0</v>
      </c>
      <c r="E121" s="67">
        <f>IF('1.2_Network_Risk_Outputs'!E119="","-",'1.2_Network_Risk_Outputs'!E119)</f>
        <v>0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-</v>
      </c>
      <c r="B122" s="65" t="str">
        <f>IF('1.2_Network_Risk_Outputs'!B120="","-",'1.2_Network_Risk_Outputs'!B120)</f>
        <v>-</v>
      </c>
      <c r="C122" s="65" t="str">
        <f>IF('1.2_Network_Risk_Outputs'!C120="","-",'1.2_Network_Risk_Outputs'!C120)</f>
        <v>-</v>
      </c>
      <c r="D122" s="66">
        <f>IF('1.2_Network_Risk_Outputs'!D120="","-",'1.2_Network_Risk_Outputs'!D120)</f>
        <v>0</v>
      </c>
      <c r="E122" s="67">
        <f>IF('1.2_Network_Risk_Outputs'!E120="","-",'1.2_Network_Risk_Outputs'!E120)</f>
        <v>0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-</v>
      </c>
      <c r="B123" s="65" t="str">
        <f>IF('1.2_Network_Risk_Outputs'!B121="","-",'1.2_Network_Risk_Outputs'!B121)</f>
        <v>-</v>
      </c>
      <c r="C123" s="65" t="str">
        <f>IF('1.2_Network_Risk_Outputs'!C121="","-",'1.2_Network_Risk_Outputs'!C121)</f>
        <v>-</v>
      </c>
      <c r="D123" s="66">
        <f>IF('1.2_Network_Risk_Outputs'!D121="","-",'1.2_Network_Risk_Outputs'!D121)</f>
        <v>0</v>
      </c>
      <c r="E123" s="67">
        <f>IF('1.2_Network_Risk_Outputs'!E121="","-",'1.2_Network_Risk_Outputs'!E121)</f>
        <v>0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-</v>
      </c>
      <c r="B124" s="65" t="str">
        <f>IF('1.2_Network_Risk_Outputs'!B122="","-",'1.2_Network_Risk_Outputs'!B122)</f>
        <v>-</v>
      </c>
      <c r="C124" s="65" t="str">
        <f>IF('1.2_Network_Risk_Outputs'!C122="","-",'1.2_Network_Risk_Outputs'!C122)</f>
        <v>-</v>
      </c>
      <c r="D124" s="66">
        <f>IF('1.2_Network_Risk_Outputs'!D122="","-",'1.2_Network_Risk_Outputs'!D122)</f>
        <v>0</v>
      </c>
      <c r="E124" s="67">
        <f>IF('1.2_Network_Risk_Outputs'!E122="","-",'1.2_Network_Risk_Outputs'!E122)</f>
        <v>0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-</v>
      </c>
      <c r="B125" s="65" t="str">
        <f>IF('1.2_Network_Risk_Outputs'!B123="","-",'1.2_Network_Risk_Outputs'!B123)</f>
        <v>-</v>
      </c>
      <c r="C125" s="65" t="str">
        <f>IF('1.2_Network_Risk_Outputs'!C123="","-",'1.2_Network_Risk_Outputs'!C123)</f>
        <v>-</v>
      </c>
      <c r="D125" s="66">
        <f>IF('1.2_Network_Risk_Outputs'!D123="","-",'1.2_Network_Risk_Outputs'!D123)</f>
        <v>0</v>
      </c>
      <c r="E125" s="67">
        <f>IF('1.2_Network_Risk_Outputs'!E123="","-",'1.2_Network_Risk_Outputs'!E123)</f>
        <v>0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-</v>
      </c>
      <c r="B126" s="65" t="str">
        <f>IF('1.2_Network_Risk_Outputs'!B124="","-",'1.2_Network_Risk_Outputs'!B124)</f>
        <v>-</v>
      </c>
      <c r="C126" s="65" t="str">
        <f>IF('1.2_Network_Risk_Outputs'!C124="","-",'1.2_Network_Risk_Outputs'!C124)</f>
        <v>-</v>
      </c>
      <c r="D126" s="66">
        <f>IF('1.2_Network_Risk_Outputs'!D124="","-",'1.2_Network_Risk_Outputs'!D124)</f>
        <v>0</v>
      </c>
      <c r="E126" s="67">
        <f>IF('1.2_Network_Risk_Outputs'!E124="","-",'1.2_Network_Risk_Outputs'!E124)</f>
        <v>0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-</v>
      </c>
      <c r="B127" s="65" t="str">
        <f>IF('1.2_Network_Risk_Outputs'!B125="","-",'1.2_Network_Risk_Outputs'!B125)</f>
        <v>-</v>
      </c>
      <c r="C127" s="65" t="str">
        <f>IF('1.2_Network_Risk_Outputs'!C125="","-",'1.2_Network_Risk_Outputs'!C125)</f>
        <v>-</v>
      </c>
      <c r="D127" s="66">
        <f>IF('1.2_Network_Risk_Outputs'!D125="","-",'1.2_Network_Risk_Outputs'!D125)</f>
        <v>0</v>
      </c>
      <c r="E127" s="67">
        <f>IF('1.2_Network_Risk_Outputs'!E125="","-",'1.2_Network_Risk_Outputs'!E125)</f>
        <v>0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-</v>
      </c>
      <c r="B128" s="65" t="str">
        <f>IF('1.2_Network_Risk_Outputs'!B126="","-",'1.2_Network_Risk_Outputs'!B126)</f>
        <v>-</v>
      </c>
      <c r="C128" s="65" t="str">
        <f>IF('1.2_Network_Risk_Outputs'!C126="","-",'1.2_Network_Risk_Outputs'!C126)</f>
        <v>-</v>
      </c>
      <c r="D128" s="66">
        <f>IF('1.2_Network_Risk_Outputs'!D126="","-",'1.2_Network_Risk_Outputs'!D126)</f>
        <v>0</v>
      </c>
      <c r="E128" s="67">
        <f>IF('1.2_Network_Risk_Outputs'!E126="","-",'1.2_Network_Risk_Outputs'!E126)</f>
        <v>0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-</v>
      </c>
      <c r="B129" s="65" t="str">
        <f>IF('1.2_Network_Risk_Outputs'!B127="","-",'1.2_Network_Risk_Outputs'!B127)</f>
        <v>-</v>
      </c>
      <c r="C129" s="65" t="str">
        <f>IF('1.2_Network_Risk_Outputs'!C127="","-",'1.2_Network_Risk_Outputs'!C127)</f>
        <v>-</v>
      </c>
      <c r="D129" s="66">
        <f>IF('1.2_Network_Risk_Outputs'!D127="","-",'1.2_Network_Risk_Outputs'!D127)</f>
        <v>0</v>
      </c>
      <c r="E129" s="67">
        <f>IF('1.2_Network_Risk_Outputs'!E127="","-",'1.2_Network_Risk_Outputs'!E127)</f>
        <v>0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-</v>
      </c>
      <c r="B130" s="65" t="str">
        <f>IF('1.2_Network_Risk_Outputs'!B128="","-",'1.2_Network_Risk_Outputs'!B128)</f>
        <v>-</v>
      </c>
      <c r="C130" s="65" t="str">
        <f>IF('1.2_Network_Risk_Outputs'!C128="","-",'1.2_Network_Risk_Outputs'!C128)</f>
        <v>-</v>
      </c>
      <c r="D130" s="66">
        <f>IF('1.2_Network_Risk_Outputs'!D128="","-",'1.2_Network_Risk_Outputs'!D128)</f>
        <v>0</v>
      </c>
      <c r="E130" s="67">
        <f>IF('1.2_Network_Risk_Outputs'!E128="","-",'1.2_Network_Risk_Outputs'!E128)</f>
        <v>0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-</v>
      </c>
      <c r="B131" s="65" t="str">
        <f>IF('1.2_Network_Risk_Outputs'!B129="","-",'1.2_Network_Risk_Outputs'!B129)</f>
        <v>-</v>
      </c>
      <c r="C131" s="65" t="str">
        <f>IF('1.2_Network_Risk_Outputs'!C129="","-",'1.2_Network_Risk_Outputs'!C129)</f>
        <v>-</v>
      </c>
      <c r="D131" s="66">
        <f>IF('1.2_Network_Risk_Outputs'!D129="","-",'1.2_Network_Risk_Outputs'!D129)</f>
        <v>0</v>
      </c>
      <c r="E131" s="67">
        <f>IF('1.2_Network_Risk_Outputs'!E129="","-",'1.2_Network_Risk_Outputs'!E129)</f>
        <v>0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-</v>
      </c>
      <c r="B132" s="65" t="str">
        <f>IF('1.2_Network_Risk_Outputs'!B130="","-",'1.2_Network_Risk_Outputs'!B130)</f>
        <v>-</v>
      </c>
      <c r="C132" s="65" t="str">
        <f>IF('1.2_Network_Risk_Outputs'!C130="","-",'1.2_Network_Risk_Outputs'!C130)</f>
        <v>-</v>
      </c>
      <c r="D132" s="66">
        <f>IF('1.2_Network_Risk_Outputs'!D130="","-",'1.2_Network_Risk_Outputs'!D130)</f>
        <v>0</v>
      </c>
      <c r="E132" s="67">
        <f>IF('1.2_Network_Risk_Outputs'!E130="","-",'1.2_Network_Risk_Outputs'!E130)</f>
        <v>0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-</v>
      </c>
      <c r="B133" s="65" t="str">
        <f>IF('1.2_Network_Risk_Outputs'!B131="","-",'1.2_Network_Risk_Outputs'!B131)</f>
        <v>-</v>
      </c>
      <c r="C133" s="65" t="str">
        <f>IF('1.2_Network_Risk_Outputs'!C131="","-",'1.2_Network_Risk_Outputs'!C131)</f>
        <v>-</v>
      </c>
      <c r="D133" s="66">
        <f>IF('1.2_Network_Risk_Outputs'!D131="","-",'1.2_Network_Risk_Outputs'!D131)</f>
        <v>0</v>
      </c>
      <c r="E133" s="67">
        <f>IF('1.2_Network_Risk_Outputs'!E131="","-",'1.2_Network_Risk_Outputs'!E131)</f>
        <v>0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-</v>
      </c>
      <c r="B134" s="65" t="str">
        <f>IF('1.2_Network_Risk_Outputs'!B132="","-",'1.2_Network_Risk_Outputs'!B132)</f>
        <v>-</v>
      </c>
      <c r="C134" s="65" t="str">
        <f>IF('1.2_Network_Risk_Outputs'!C132="","-",'1.2_Network_Risk_Outputs'!C132)</f>
        <v>-</v>
      </c>
      <c r="D134" s="66">
        <f>IF('1.2_Network_Risk_Outputs'!D132="","-",'1.2_Network_Risk_Outputs'!D132)</f>
        <v>0</v>
      </c>
      <c r="E134" s="67">
        <f>IF('1.2_Network_Risk_Outputs'!E132="","-",'1.2_Network_Risk_Outputs'!E132)</f>
        <v>0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-</v>
      </c>
      <c r="B135" s="65" t="str">
        <f>IF('1.2_Network_Risk_Outputs'!B133="","-",'1.2_Network_Risk_Outputs'!B133)</f>
        <v>-</v>
      </c>
      <c r="C135" s="65" t="str">
        <f>IF('1.2_Network_Risk_Outputs'!C133="","-",'1.2_Network_Risk_Outputs'!C133)</f>
        <v>-</v>
      </c>
      <c r="D135" s="66">
        <f>IF('1.2_Network_Risk_Outputs'!D133="","-",'1.2_Network_Risk_Outputs'!D133)</f>
        <v>0</v>
      </c>
      <c r="E135" s="67">
        <f>IF('1.2_Network_Risk_Outputs'!E133="","-",'1.2_Network_Risk_Outputs'!E133)</f>
        <v>0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-</v>
      </c>
      <c r="B136" s="65" t="str">
        <f>IF('1.2_Network_Risk_Outputs'!B134="","-",'1.2_Network_Risk_Outputs'!B134)</f>
        <v>-</v>
      </c>
      <c r="C136" s="65" t="str">
        <f>IF('1.2_Network_Risk_Outputs'!C134="","-",'1.2_Network_Risk_Outputs'!C134)</f>
        <v>-</v>
      </c>
      <c r="D136" s="66">
        <f>IF('1.2_Network_Risk_Outputs'!D134="","-",'1.2_Network_Risk_Outputs'!D134)</f>
        <v>0</v>
      </c>
      <c r="E136" s="67">
        <f>IF('1.2_Network_Risk_Outputs'!E134="","-",'1.2_Network_Risk_Outputs'!E134)</f>
        <v>0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-</v>
      </c>
      <c r="B137" s="65" t="str">
        <f>IF('1.2_Network_Risk_Outputs'!B135="","-",'1.2_Network_Risk_Outputs'!B135)</f>
        <v>-</v>
      </c>
      <c r="C137" s="65" t="str">
        <f>IF('1.2_Network_Risk_Outputs'!C135="","-",'1.2_Network_Risk_Outputs'!C135)</f>
        <v>-</v>
      </c>
      <c r="D137" s="66">
        <f>IF('1.2_Network_Risk_Outputs'!D135="","-",'1.2_Network_Risk_Outputs'!D135)</f>
        <v>0</v>
      </c>
      <c r="E137" s="67">
        <f>IF('1.2_Network_Risk_Outputs'!E135="","-",'1.2_Network_Risk_Outputs'!E135)</f>
        <v>0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-</v>
      </c>
      <c r="B138" s="65" t="str">
        <f>IF('1.2_Network_Risk_Outputs'!B136="","-",'1.2_Network_Risk_Outputs'!B136)</f>
        <v>-</v>
      </c>
      <c r="C138" s="65" t="str">
        <f>IF('1.2_Network_Risk_Outputs'!C136="","-",'1.2_Network_Risk_Outputs'!C136)</f>
        <v>-</v>
      </c>
      <c r="D138" s="66">
        <f>IF('1.2_Network_Risk_Outputs'!D136="","-",'1.2_Network_Risk_Outputs'!D136)</f>
        <v>0</v>
      </c>
      <c r="E138" s="67">
        <f>IF('1.2_Network_Risk_Outputs'!E136="","-",'1.2_Network_Risk_Outputs'!E136)</f>
        <v>0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-</v>
      </c>
      <c r="B139" s="65" t="str">
        <f>IF('1.2_Network_Risk_Outputs'!B137="","-",'1.2_Network_Risk_Outputs'!B137)</f>
        <v>-</v>
      </c>
      <c r="C139" s="65" t="str">
        <f>IF('1.2_Network_Risk_Outputs'!C137="","-",'1.2_Network_Risk_Outputs'!C137)</f>
        <v>-</v>
      </c>
      <c r="D139" s="66">
        <f>IF('1.2_Network_Risk_Outputs'!D137="","-",'1.2_Network_Risk_Outputs'!D137)</f>
        <v>0</v>
      </c>
      <c r="E139" s="67">
        <f>IF('1.2_Network_Risk_Outputs'!E137="","-",'1.2_Network_Risk_Outputs'!E137)</f>
        <v>0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-</v>
      </c>
      <c r="B140" s="65" t="str">
        <f>IF('1.2_Network_Risk_Outputs'!B138="","-",'1.2_Network_Risk_Outputs'!B138)</f>
        <v>-</v>
      </c>
      <c r="C140" s="65" t="str">
        <f>IF('1.2_Network_Risk_Outputs'!C138="","-",'1.2_Network_Risk_Outputs'!C138)</f>
        <v>-</v>
      </c>
      <c r="D140" s="66">
        <f>IF('1.2_Network_Risk_Outputs'!D138="","-",'1.2_Network_Risk_Outputs'!D138)</f>
        <v>0</v>
      </c>
      <c r="E140" s="67">
        <f>IF('1.2_Network_Risk_Outputs'!E138="","-",'1.2_Network_Risk_Outputs'!E138)</f>
        <v>0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-</v>
      </c>
      <c r="B141" s="65" t="str">
        <f>IF('1.2_Network_Risk_Outputs'!B139="","-",'1.2_Network_Risk_Outputs'!B139)</f>
        <v>-</v>
      </c>
      <c r="C141" s="65" t="str">
        <f>IF('1.2_Network_Risk_Outputs'!C139="","-",'1.2_Network_Risk_Outputs'!C139)</f>
        <v>-</v>
      </c>
      <c r="D141" s="66">
        <f>IF('1.2_Network_Risk_Outputs'!D139="","-",'1.2_Network_Risk_Outputs'!D139)</f>
        <v>0</v>
      </c>
      <c r="E141" s="67">
        <f>IF('1.2_Network_Risk_Outputs'!E139="","-",'1.2_Network_Risk_Outputs'!E139)</f>
        <v>0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-</v>
      </c>
      <c r="B142" s="65" t="str">
        <f>IF('1.2_Network_Risk_Outputs'!B140="","-",'1.2_Network_Risk_Outputs'!B140)</f>
        <v>-</v>
      </c>
      <c r="C142" s="65" t="str">
        <f>IF('1.2_Network_Risk_Outputs'!C140="","-",'1.2_Network_Risk_Outputs'!C140)</f>
        <v>-</v>
      </c>
      <c r="D142" s="66">
        <f>IF('1.2_Network_Risk_Outputs'!D140="","-",'1.2_Network_Risk_Outputs'!D140)</f>
        <v>0</v>
      </c>
      <c r="E142" s="67">
        <f>IF('1.2_Network_Risk_Outputs'!E140="","-",'1.2_Network_Risk_Outputs'!E140)</f>
        <v>0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-</v>
      </c>
      <c r="B143" s="65" t="str">
        <f>IF('1.2_Network_Risk_Outputs'!B141="","-",'1.2_Network_Risk_Outputs'!B141)</f>
        <v>-</v>
      </c>
      <c r="C143" s="65" t="str">
        <f>IF('1.2_Network_Risk_Outputs'!C141="","-",'1.2_Network_Risk_Outputs'!C141)</f>
        <v>-</v>
      </c>
      <c r="D143" s="66">
        <f>IF('1.2_Network_Risk_Outputs'!D141="","-",'1.2_Network_Risk_Outputs'!D141)</f>
        <v>0</v>
      </c>
      <c r="E143" s="67">
        <f>IF('1.2_Network_Risk_Outputs'!E141="","-",'1.2_Network_Risk_Outputs'!E141)</f>
        <v>0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-</v>
      </c>
      <c r="B144" s="65" t="str">
        <f>IF('1.2_Network_Risk_Outputs'!B142="","-",'1.2_Network_Risk_Outputs'!B142)</f>
        <v>-</v>
      </c>
      <c r="C144" s="65" t="str">
        <f>IF('1.2_Network_Risk_Outputs'!C142="","-",'1.2_Network_Risk_Outputs'!C142)</f>
        <v>-</v>
      </c>
      <c r="D144" s="66">
        <f>IF('1.2_Network_Risk_Outputs'!D142="","-",'1.2_Network_Risk_Outputs'!D142)</f>
        <v>0</v>
      </c>
      <c r="E144" s="67">
        <f>IF('1.2_Network_Risk_Outputs'!E142="","-",'1.2_Network_Risk_Outputs'!E142)</f>
        <v>0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-</v>
      </c>
      <c r="B145" s="65" t="str">
        <f>IF('1.2_Network_Risk_Outputs'!B143="","-",'1.2_Network_Risk_Outputs'!B143)</f>
        <v>-</v>
      </c>
      <c r="C145" s="65" t="str">
        <f>IF('1.2_Network_Risk_Outputs'!C143="","-",'1.2_Network_Risk_Outputs'!C143)</f>
        <v>-</v>
      </c>
      <c r="D145" s="66">
        <f>IF('1.2_Network_Risk_Outputs'!D143="","-",'1.2_Network_Risk_Outputs'!D143)</f>
        <v>0</v>
      </c>
      <c r="E145" s="67">
        <f>IF('1.2_Network_Risk_Outputs'!E143="","-",'1.2_Network_Risk_Outputs'!E143)</f>
        <v>0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-</v>
      </c>
      <c r="B146" s="65" t="str">
        <f>IF('1.2_Network_Risk_Outputs'!B144="","-",'1.2_Network_Risk_Outputs'!B144)</f>
        <v>-</v>
      </c>
      <c r="C146" s="65" t="str">
        <f>IF('1.2_Network_Risk_Outputs'!C144="","-",'1.2_Network_Risk_Outputs'!C144)</f>
        <v>-</v>
      </c>
      <c r="D146" s="66">
        <f>IF('1.2_Network_Risk_Outputs'!D144="","-",'1.2_Network_Risk_Outputs'!D144)</f>
        <v>0</v>
      </c>
      <c r="E146" s="67">
        <f>IF('1.2_Network_Risk_Outputs'!E144="","-",'1.2_Network_Risk_Outputs'!E144)</f>
        <v>0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-</v>
      </c>
      <c r="B147" s="65" t="str">
        <f>IF('1.2_Network_Risk_Outputs'!B145="","-",'1.2_Network_Risk_Outputs'!B145)</f>
        <v>-</v>
      </c>
      <c r="C147" s="65" t="str">
        <f>IF('1.2_Network_Risk_Outputs'!C145="","-",'1.2_Network_Risk_Outputs'!C145)</f>
        <v>-</v>
      </c>
      <c r="D147" s="66">
        <f>IF('1.2_Network_Risk_Outputs'!D145="","-",'1.2_Network_Risk_Outputs'!D145)</f>
        <v>0</v>
      </c>
      <c r="E147" s="67">
        <f>IF('1.2_Network_Risk_Outputs'!E145="","-",'1.2_Network_Risk_Outputs'!E145)</f>
        <v>0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-</v>
      </c>
      <c r="B148" s="65" t="str">
        <f>IF('1.2_Network_Risk_Outputs'!B146="","-",'1.2_Network_Risk_Outputs'!B146)</f>
        <v>-</v>
      </c>
      <c r="C148" s="65" t="str">
        <f>IF('1.2_Network_Risk_Outputs'!C146="","-",'1.2_Network_Risk_Outputs'!C146)</f>
        <v>-</v>
      </c>
      <c r="D148" s="66">
        <f>IF('1.2_Network_Risk_Outputs'!D146="","-",'1.2_Network_Risk_Outputs'!D146)</f>
        <v>0</v>
      </c>
      <c r="E148" s="67">
        <f>IF('1.2_Network_Risk_Outputs'!E146="","-",'1.2_Network_Risk_Outputs'!E146)</f>
        <v>0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-</v>
      </c>
      <c r="B149" s="65" t="str">
        <f>IF('1.2_Network_Risk_Outputs'!B147="","-",'1.2_Network_Risk_Outputs'!B147)</f>
        <v>-</v>
      </c>
      <c r="C149" s="65" t="str">
        <f>IF('1.2_Network_Risk_Outputs'!C147="","-",'1.2_Network_Risk_Outputs'!C147)</f>
        <v>-</v>
      </c>
      <c r="D149" s="66">
        <f>IF('1.2_Network_Risk_Outputs'!D147="","-",'1.2_Network_Risk_Outputs'!D147)</f>
        <v>0</v>
      </c>
      <c r="E149" s="67">
        <f>IF('1.2_Network_Risk_Outputs'!E147="","-",'1.2_Network_Risk_Outputs'!E147)</f>
        <v>0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-</v>
      </c>
      <c r="B150" s="65" t="str">
        <f>IF('1.2_Network_Risk_Outputs'!B148="","-",'1.2_Network_Risk_Outputs'!B148)</f>
        <v>-</v>
      </c>
      <c r="C150" s="65" t="str">
        <f>IF('1.2_Network_Risk_Outputs'!C148="","-",'1.2_Network_Risk_Outputs'!C148)</f>
        <v>-</v>
      </c>
      <c r="D150" s="66">
        <f>IF('1.2_Network_Risk_Outputs'!D148="","-",'1.2_Network_Risk_Outputs'!D148)</f>
        <v>0</v>
      </c>
      <c r="E150" s="67">
        <f>IF('1.2_Network_Risk_Outputs'!E148="","-",'1.2_Network_Risk_Outputs'!E148)</f>
        <v>0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-</v>
      </c>
      <c r="B151" s="65" t="str">
        <f>IF('1.2_Network_Risk_Outputs'!B149="","-",'1.2_Network_Risk_Outputs'!B149)</f>
        <v>-</v>
      </c>
      <c r="C151" s="65" t="str">
        <f>IF('1.2_Network_Risk_Outputs'!C149="","-",'1.2_Network_Risk_Outputs'!C149)</f>
        <v>-</v>
      </c>
      <c r="D151" s="66">
        <f>IF('1.2_Network_Risk_Outputs'!D149="","-",'1.2_Network_Risk_Outputs'!D149)</f>
        <v>0</v>
      </c>
      <c r="E151" s="67">
        <f>IF('1.2_Network_Risk_Outputs'!E149="","-",'1.2_Network_Risk_Outputs'!E149)</f>
        <v>0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-</v>
      </c>
      <c r="B152" s="65" t="str">
        <f>IF('1.2_Network_Risk_Outputs'!B150="","-",'1.2_Network_Risk_Outputs'!B150)</f>
        <v>-</v>
      </c>
      <c r="C152" s="65" t="str">
        <f>IF('1.2_Network_Risk_Outputs'!C150="","-",'1.2_Network_Risk_Outputs'!C150)</f>
        <v>-</v>
      </c>
      <c r="D152" s="66">
        <f>IF('1.2_Network_Risk_Outputs'!D150="","-",'1.2_Network_Risk_Outputs'!D150)</f>
        <v>0</v>
      </c>
      <c r="E152" s="67">
        <f>IF('1.2_Network_Risk_Outputs'!E150="","-",'1.2_Network_Risk_Outputs'!E150)</f>
        <v>0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-</v>
      </c>
      <c r="B153" s="65" t="str">
        <f>IF('1.2_Network_Risk_Outputs'!B151="","-",'1.2_Network_Risk_Outputs'!B151)</f>
        <v>-</v>
      </c>
      <c r="C153" s="65" t="str">
        <f>IF('1.2_Network_Risk_Outputs'!C151="","-",'1.2_Network_Risk_Outputs'!C151)</f>
        <v>-</v>
      </c>
      <c r="D153" s="66">
        <f>IF('1.2_Network_Risk_Outputs'!D151="","-",'1.2_Network_Risk_Outputs'!D151)</f>
        <v>0</v>
      </c>
      <c r="E153" s="67">
        <f>IF('1.2_Network_Risk_Outputs'!E151="","-",'1.2_Network_Risk_Outputs'!E151)</f>
        <v>0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-</v>
      </c>
      <c r="B154" s="65" t="str">
        <f>IF('1.2_Network_Risk_Outputs'!B152="","-",'1.2_Network_Risk_Outputs'!B152)</f>
        <v>-</v>
      </c>
      <c r="C154" s="65" t="str">
        <f>IF('1.2_Network_Risk_Outputs'!C152="","-",'1.2_Network_Risk_Outputs'!C152)</f>
        <v>-</v>
      </c>
      <c r="D154" s="66">
        <f>IF('1.2_Network_Risk_Outputs'!D152="","-",'1.2_Network_Risk_Outputs'!D152)</f>
        <v>0</v>
      </c>
      <c r="E154" s="67">
        <f>IF('1.2_Network_Risk_Outputs'!E152="","-",'1.2_Network_Risk_Outputs'!E152)</f>
        <v>0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-</v>
      </c>
      <c r="B155" s="65" t="str">
        <f>IF('1.2_Network_Risk_Outputs'!B153="","-",'1.2_Network_Risk_Outputs'!B153)</f>
        <v>-</v>
      </c>
      <c r="C155" s="65" t="str">
        <f>IF('1.2_Network_Risk_Outputs'!C153="","-",'1.2_Network_Risk_Outputs'!C153)</f>
        <v>-</v>
      </c>
      <c r="D155" s="66">
        <f>IF('1.2_Network_Risk_Outputs'!D153="","-",'1.2_Network_Risk_Outputs'!D153)</f>
        <v>0</v>
      </c>
      <c r="E155" s="67">
        <f>IF('1.2_Network_Risk_Outputs'!E153="","-",'1.2_Network_Risk_Outputs'!E153)</f>
        <v>0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-</v>
      </c>
      <c r="B156" s="65" t="str">
        <f>IF('1.2_Network_Risk_Outputs'!B154="","-",'1.2_Network_Risk_Outputs'!B154)</f>
        <v>-</v>
      </c>
      <c r="C156" s="65" t="str">
        <f>IF('1.2_Network_Risk_Outputs'!C154="","-",'1.2_Network_Risk_Outputs'!C154)</f>
        <v>-</v>
      </c>
      <c r="D156" s="66">
        <f>IF('1.2_Network_Risk_Outputs'!D154="","-",'1.2_Network_Risk_Outputs'!D154)</f>
        <v>0</v>
      </c>
      <c r="E156" s="67">
        <f>IF('1.2_Network_Risk_Outputs'!E154="","-",'1.2_Network_Risk_Outputs'!E154)</f>
        <v>0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-</v>
      </c>
      <c r="B157" s="65" t="str">
        <f>IF('1.2_Network_Risk_Outputs'!B155="","-",'1.2_Network_Risk_Outputs'!B155)</f>
        <v>-</v>
      </c>
      <c r="C157" s="65" t="str">
        <f>IF('1.2_Network_Risk_Outputs'!C155="","-",'1.2_Network_Risk_Outputs'!C155)</f>
        <v>-</v>
      </c>
      <c r="D157" s="66">
        <f>IF('1.2_Network_Risk_Outputs'!D155="","-",'1.2_Network_Risk_Outputs'!D155)</f>
        <v>0</v>
      </c>
      <c r="E157" s="67">
        <f>IF('1.2_Network_Risk_Outputs'!E155="","-",'1.2_Network_Risk_Outputs'!E155)</f>
        <v>0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-</v>
      </c>
      <c r="B158" s="65" t="str">
        <f>IF('1.2_Network_Risk_Outputs'!B156="","-",'1.2_Network_Risk_Outputs'!B156)</f>
        <v>-</v>
      </c>
      <c r="C158" s="65" t="str">
        <f>IF('1.2_Network_Risk_Outputs'!C156="","-",'1.2_Network_Risk_Outputs'!C156)</f>
        <v>-</v>
      </c>
      <c r="D158" s="66">
        <f>IF('1.2_Network_Risk_Outputs'!D156="","-",'1.2_Network_Risk_Outputs'!D156)</f>
        <v>0</v>
      </c>
      <c r="E158" s="67">
        <f>IF('1.2_Network_Risk_Outputs'!E156="","-",'1.2_Network_Risk_Outputs'!E156)</f>
        <v>0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-</v>
      </c>
      <c r="B159" s="65" t="str">
        <f>IF('1.2_Network_Risk_Outputs'!B157="","-",'1.2_Network_Risk_Outputs'!B157)</f>
        <v>-</v>
      </c>
      <c r="C159" s="65" t="str">
        <f>IF('1.2_Network_Risk_Outputs'!C157="","-",'1.2_Network_Risk_Outputs'!C157)</f>
        <v>-</v>
      </c>
      <c r="D159" s="66">
        <f>IF('1.2_Network_Risk_Outputs'!D157="","-",'1.2_Network_Risk_Outputs'!D157)</f>
        <v>0</v>
      </c>
      <c r="E159" s="67">
        <f>IF('1.2_Network_Risk_Outputs'!E157="","-",'1.2_Network_Risk_Outputs'!E157)</f>
        <v>0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-</v>
      </c>
      <c r="B160" s="65" t="str">
        <f>IF('1.2_Network_Risk_Outputs'!B158="","-",'1.2_Network_Risk_Outputs'!B158)</f>
        <v>-</v>
      </c>
      <c r="C160" s="65" t="str">
        <f>IF('1.2_Network_Risk_Outputs'!C158="","-",'1.2_Network_Risk_Outputs'!C158)</f>
        <v>-</v>
      </c>
      <c r="D160" s="66">
        <f>IF('1.2_Network_Risk_Outputs'!D158="","-",'1.2_Network_Risk_Outputs'!D158)</f>
        <v>0</v>
      </c>
      <c r="E160" s="67">
        <f>IF('1.2_Network_Risk_Outputs'!E158="","-",'1.2_Network_Risk_Outputs'!E158)</f>
        <v>0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-</v>
      </c>
      <c r="B161" s="65" t="str">
        <f>IF('1.2_Network_Risk_Outputs'!B159="","-",'1.2_Network_Risk_Outputs'!B159)</f>
        <v>-</v>
      </c>
      <c r="C161" s="65" t="str">
        <f>IF('1.2_Network_Risk_Outputs'!C159="","-",'1.2_Network_Risk_Outputs'!C159)</f>
        <v>-</v>
      </c>
      <c r="D161" s="66">
        <f>IF('1.2_Network_Risk_Outputs'!D159="","-",'1.2_Network_Risk_Outputs'!D159)</f>
        <v>0</v>
      </c>
      <c r="E161" s="67">
        <f>IF('1.2_Network_Risk_Outputs'!E159="","-",'1.2_Network_Risk_Outputs'!E159)</f>
        <v>0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-</v>
      </c>
      <c r="B162" s="65" t="str">
        <f>IF('1.2_Network_Risk_Outputs'!B160="","-",'1.2_Network_Risk_Outputs'!B160)</f>
        <v>-</v>
      </c>
      <c r="C162" s="65" t="str">
        <f>IF('1.2_Network_Risk_Outputs'!C160="","-",'1.2_Network_Risk_Outputs'!C160)</f>
        <v>-</v>
      </c>
      <c r="D162" s="66">
        <f>IF('1.2_Network_Risk_Outputs'!D160="","-",'1.2_Network_Risk_Outputs'!D160)</f>
        <v>0</v>
      </c>
      <c r="E162" s="67">
        <f>IF('1.2_Network_Risk_Outputs'!E160="","-",'1.2_Network_Risk_Outputs'!E160)</f>
        <v>0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-</v>
      </c>
      <c r="B163" s="65" t="str">
        <f>IF('1.2_Network_Risk_Outputs'!B161="","-",'1.2_Network_Risk_Outputs'!B161)</f>
        <v>-</v>
      </c>
      <c r="C163" s="65" t="str">
        <f>IF('1.2_Network_Risk_Outputs'!C161="","-",'1.2_Network_Risk_Outputs'!C161)</f>
        <v>-</v>
      </c>
      <c r="D163" s="66">
        <f>IF('1.2_Network_Risk_Outputs'!D161="","-",'1.2_Network_Risk_Outputs'!D161)</f>
        <v>0</v>
      </c>
      <c r="E163" s="67">
        <f>IF('1.2_Network_Risk_Outputs'!E161="","-",'1.2_Network_Risk_Outputs'!E161)</f>
        <v>0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-</v>
      </c>
      <c r="B164" s="65" t="str">
        <f>IF('1.2_Network_Risk_Outputs'!B162="","-",'1.2_Network_Risk_Outputs'!B162)</f>
        <v>-</v>
      </c>
      <c r="C164" s="65" t="str">
        <f>IF('1.2_Network_Risk_Outputs'!C162="","-",'1.2_Network_Risk_Outputs'!C162)</f>
        <v>-</v>
      </c>
      <c r="D164" s="66">
        <f>IF('1.2_Network_Risk_Outputs'!D162="","-",'1.2_Network_Risk_Outputs'!D162)</f>
        <v>0</v>
      </c>
      <c r="E164" s="67">
        <f>IF('1.2_Network_Risk_Outputs'!E162="","-",'1.2_Network_Risk_Outputs'!E162)</f>
        <v>0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-</v>
      </c>
      <c r="B165" s="65" t="str">
        <f>IF('1.2_Network_Risk_Outputs'!B163="","-",'1.2_Network_Risk_Outputs'!B163)</f>
        <v>-</v>
      </c>
      <c r="C165" s="65" t="str">
        <f>IF('1.2_Network_Risk_Outputs'!C163="","-",'1.2_Network_Risk_Outputs'!C163)</f>
        <v>-</v>
      </c>
      <c r="D165" s="66">
        <f>IF('1.2_Network_Risk_Outputs'!D163="","-",'1.2_Network_Risk_Outputs'!D163)</f>
        <v>0</v>
      </c>
      <c r="E165" s="67">
        <f>IF('1.2_Network_Risk_Outputs'!E163="","-",'1.2_Network_Risk_Outputs'!E163)</f>
        <v>0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-</v>
      </c>
      <c r="B166" s="65" t="str">
        <f>IF('1.2_Network_Risk_Outputs'!B164="","-",'1.2_Network_Risk_Outputs'!B164)</f>
        <v>-</v>
      </c>
      <c r="C166" s="65" t="str">
        <f>IF('1.2_Network_Risk_Outputs'!C164="","-",'1.2_Network_Risk_Outputs'!C164)</f>
        <v>-</v>
      </c>
      <c r="D166" s="66">
        <f>IF('1.2_Network_Risk_Outputs'!D164="","-",'1.2_Network_Risk_Outputs'!D164)</f>
        <v>0</v>
      </c>
      <c r="E166" s="67">
        <f>IF('1.2_Network_Risk_Outputs'!E164="","-",'1.2_Network_Risk_Outputs'!E164)</f>
        <v>0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-</v>
      </c>
      <c r="B167" s="65" t="str">
        <f>IF('1.2_Network_Risk_Outputs'!B165="","-",'1.2_Network_Risk_Outputs'!B165)</f>
        <v>-</v>
      </c>
      <c r="C167" s="65" t="str">
        <f>IF('1.2_Network_Risk_Outputs'!C165="","-",'1.2_Network_Risk_Outputs'!C165)</f>
        <v>-</v>
      </c>
      <c r="D167" s="66">
        <f>IF('1.2_Network_Risk_Outputs'!D165="","-",'1.2_Network_Risk_Outputs'!D165)</f>
        <v>0</v>
      </c>
      <c r="E167" s="67">
        <f>IF('1.2_Network_Risk_Outputs'!E165="","-",'1.2_Network_Risk_Outputs'!E165)</f>
        <v>0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-</v>
      </c>
      <c r="B168" s="65" t="str">
        <f>IF('1.2_Network_Risk_Outputs'!B166="","-",'1.2_Network_Risk_Outputs'!B166)</f>
        <v>-</v>
      </c>
      <c r="C168" s="65" t="str">
        <f>IF('1.2_Network_Risk_Outputs'!C166="","-",'1.2_Network_Risk_Outputs'!C166)</f>
        <v>-</v>
      </c>
      <c r="D168" s="66">
        <f>IF('1.2_Network_Risk_Outputs'!D166="","-",'1.2_Network_Risk_Outputs'!D166)</f>
        <v>0</v>
      </c>
      <c r="E168" s="67">
        <f>IF('1.2_Network_Risk_Outputs'!E166="","-",'1.2_Network_Risk_Outputs'!E166)</f>
        <v>0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-</v>
      </c>
      <c r="B169" s="65" t="str">
        <f>IF('1.2_Network_Risk_Outputs'!B167="","-",'1.2_Network_Risk_Outputs'!B167)</f>
        <v>-</v>
      </c>
      <c r="C169" s="65" t="str">
        <f>IF('1.2_Network_Risk_Outputs'!C167="","-",'1.2_Network_Risk_Outputs'!C167)</f>
        <v>-</v>
      </c>
      <c r="D169" s="66">
        <f>IF('1.2_Network_Risk_Outputs'!D167="","-",'1.2_Network_Risk_Outputs'!D167)</f>
        <v>0</v>
      </c>
      <c r="E169" s="67">
        <f>IF('1.2_Network_Risk_Outputs'!E167="","-",'1.2_Network_Risk_Outputs'!E167)</f>
        <v>0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-</v>
      </c>
      <c r="B170" s="65" t="str">
        <f>IF('1.2_Network_Risk_Outputs'!B168="","-",'1.2_Network_Risk_Outputs'!B168)</f>
        <v>-</v>
      </c>
      <c r="C170" s="65" t="str">
        <f>IF('1.2_Network_Risk_Outputs'!C168="","-",'1.2_Network_Risk_Outputs'!C168)</f>
        <v>-</v>
      </c>
      <c r="D170" s="66">
        <f>IF('1.2_Network_Risk_Outputs'!D168="","-",'1.2_Network_Risk_Outputs'!D168)</f>
        <v>0</v>
      </c>
      <c r="E170" s="67">
        <f>IF('1.2_Network_Risk_Outputs'!E168="","-",'1.2_Network_Risk_Outputs'!E168)</f>
        <v>0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-</v>
      </c>
      <c r="B171" s="65" t="str">
        <f>IF('1.2_Network_Risk_Outputs'!B169="","-",'1.2_Network_Risk_Outputs'!B169)</f>
        <v>-</v>
      </c>
      <c r="C171" s="65" t="str">
        <f>IF('1.2_Network_Risk_Outputs'!C169="","-",'1.2_Network_Risk_Outputs'!C169)</f>
        <v>-</v>
      </c>
      <c r="D171" s="66">
        <f>IF('1.2_Network_Risk_Outputs'!D169="","-",'1.2_Network_Risk_Outputs'!D169)</f>
        <v>0</v>
      </c>
      <c r="E171" s="67">
        <f>IF('1.2_Network_Risk_Outputs'!E169="","-",'1.2_Network_Risk_Outputs'!E169)</f>
        <v>0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-</v>
      </c>
      <c r="B172" s="65" t="str">
        <f>IF('1.2_Network_Risk_Outputs'!B170="","-",'1.2_Network_Risk_Outputs'!B170)</f>
        <v>-</v>
      </c>
      <c r="C172" s="65" t="str">
        <f>IF('1.2_Network_Risk_Outputs'!C170="","-",'1.2_Network_Risk_Outputs'!C170)</f>
        <v>-</v>
      </c>
      <c r="D172" s="66">
        <f>IF('1.2_Network_Risk_Outputs'!D170="","-",'1.2_Network_Risk_Outputs'!D170)</f>
        <v>0</v>
      </c>
      <c r="E172" s="67">
        <f>IF('1.2_Network_Risk_Outputs'!E170="","-",'1.2_Network_Risk_Outputs'!E170)</f>
        <v>0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-</v>
      </c>
      <c r="B173" s="65" t="str">
        <f>IF('1.2_Network_Risk_Outputs'!B171="","-",'1.2_Network_Risk_Outputs'!B171)</f>
        <v>-</v>
      </c>
      <c r="C173" s="65" t="str">
        <f>IF('1.2_Network_Risk_Outputs'!C171="","-",'1.2_Network_Risk_Outputs'!C171)</f>
        <v>-</v>
      </c>
      <c r="D173" s="66">
        <f>IF('1.2_Network_Risk_Outputs'!D171="","-",'1.2_Network_Risk_Outputs'!D171)</f>
        <v>0</v>
      </c>
      <c r="E173" s="67">
        <f>IF('1.2_Network_Risk_Outputs'!E171="","-",'1.2_Network_Risk_Outputs'!E171)</f>
        <v>0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-</v>
      </c>
      <c r="B174" s="65" t="str">
        <f>IF('1.2_Network_Risk_Outputs'!B172="","-",'1.2_Network_Risk_Outputs'!B172)</f>
        <v>-</v>
      </c>
      <c r="C174" s="65" t="str">
        <f>IF('1.2_Network_Risk_Outputs'!C172="","-",'1.2_Network_Risk_Outputs'!C172)</f>
        <v>-</v>
      </c>
      <c r="D174" s="66">
        <f>IF('1.2_Network_Risk_Outputs'!D172="","-",'1.2_Network_Risk_Outputs'!D172)</f>
        <v>0</v>
      </c>
      <c r="E174" s="67">
        <f>IF('1.2_Network_Risk_Outputs'!E172="","-",'1.2_Network_Risk_Outputs'!E172)</f>
        <v>0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-</v>
      </c>
      <c r="B175" s="65" t="str">
        <f>IF('1.2_Network_Risk_Outputs'!B173="","-",'1.2_Network_Risk_Outputs'!B173)</f>
        <v>-</v>
      </c>
      <c r="C175" s="65" t="str">
        <f>IF('1.2_Network_Risk_Outputs'!C173="","-",'1.2_Network_Risk_Outputs'!C173)</f>
        <v>-</v>
      </c>
      <c r="D175" s="66">
        <f>IF('1.2_Network_Risk_Outputs'!D173="","-",'1.2_Network_Risk_Outputs'!D173)</f>
        <v>0</v>
      </c>
      <c r="E175" s="67">
        <f>IF('1.2_Network_Risk_Outputs'!E173="","-",'1.2_Network_Risk_Outputs'!E173)</f>
        <v>0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-</v>
      </c>
      <c r="B176" s="65" t="str">
        <f>IF('1.2_Network_Risk_Outputs'!B174="","-",'1.2_Network_Risk_Outputs'!B174)</f>
        <v>-</v>
      </c>
      <c r="C176" s="65" t="str">
        <f>IF('1.2_Network_Risk_Outputs'!C174="","-",'1.2_Network_Risk_Outputs'!C174)</f>
        <v>-</v>
      </c>
      <c r="D176" s="66">
        <f>IF('1.2_Network_Risk_Outputs'!D174="","-",'1.2_Network_Risk_Outputs'!D174)</f>
        <v>0</v>
      </c>
      <c r="E176" s="67">
        <f>IF('1.2_Network_Risk_Outputs'!E174="","-",'1.2_Network_Risk_Outputs'!E174)</f>
        <v>0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-</v>
      </c>
      <c r="B177" s="65" t="str">
        <f>IF('1.2_Network_Risk_Outputs'!B175="","-",'1.2_Network_Risk_Outputs'!B175)</f>
        <v>-</v>
      </c>
      <c r="C177" s="65" t="str">
        <f>IF('1.2_Network_Risk_Outputs'!C175="","-",'1.2_Network_Risk_Outputs'!C175)</f>
        <v>-</v>
      </c>
      <c r="D177" s="66">
        <f>IF('1.2_Network_Risk_Outputs'!D175="","-",'1.2_Network_Risk_Outputs'!D175)</f>
        <v>0</v>
      </c>
      <c r="E177" s="67">
        <f>IF('1.2_Network_Risk_Outputs'!E175="","-",'1.2_Network_Risk_Outputs'!E175)</f>
        <v>0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-</v>
      </c>
      <c r="B178" s="65" t="str">
        <f>IF('1.2_Network_Risk_Outputs'!B176="","-",'1.2_Network_Risk_Outputs'!B176)</f>
        <v>-</v>
      </c>
      <c r="C178" s="65" t="str">
        <f>IF('1.2_Network_Risk_Outputs'!C176="","-",'1.2_Network_Risk_Outputs'!C176)</f>
        <v>-</v>
      </c>
      <c r="D178" s="66">
        <f>IF('1.2_Network_Risk_Outputs'!D176="","-",'1.2_Network_Risk_Outputs'!D176)</f>
        <v>0</v>
      </c>
      <c r="E178" s="67">
        <f>IF('1.2_Network_Risk_Outputs'!E176="","-",'1.2_Network_Risk_Outputs'!E176)</f>
        <v>0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-</v>
      </c>
      <c r="B179" s="65" t="str">
        <f>IF('1.2_Network_Risk_Outputs'!B177="","-",'1.2_Network_Risk_Outputs'!B177)</f>
        <v>-</v>
      </c>
      <c r="C179" s="65" t="str">
        <f>IF('1.2_Network_Risk_Outputs'!C177="","-",'1.2_Network_Risk_Outputs'!C177)</f>
        <v>-</v>
      </c>
      <c r="D179" s="66">
        <f>IF('1.2_Network_Risk_Outputs'!D177="","-",'1.2_Network_Risk_Outputs'!D177)</f>
        <v>0</v>
      </c>
      <c r="E179" s="67">
        <f>IF('1.2_Network_Risk_Outputs'!E177="","-",'1.2_Network_Risk_Outputs'!E177)</f>
        <v>0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-</v>
      </c>
      <c r="B180" s="65" t="str">
        <f>IF('1.2_Network_Risk_Outputs'!B178="","-",'1.2_Network_Risk_Outputs'!B178)</f>
        <v>-</v>
      </c>
      <c r="C180" s="65" t="str">
        <f>IF('1.2_Network_Risk_Outputs'!C178="","-",'1.2_Network_Risk_Outputs'!C178)</f>
        <v>-</v>
      </c>
      <c r="D180" s="66">
        <f>IF('1.2_Network_Risk_Outputs'!D178="","-",'1.2_Network_Risk_Outputs'!D178)</f>
        <v>0</v>
      </c>
      <c r="E180" s="67">
        <f>IF('1.2_Network_Risk_Outputs'!E178="","-",'1.2_Network_Risk_Outputs'!E178)</f>
        <v>0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-</v>
      </c>
      <c r="B181" s="65" t="str">
        <f>IF('1.2_Network_Risk_Outputs'!B179="","-",'1.2_Network_Risk_Outputs'!B179)</f>
        <v>-</v>
      </c>
      <c r="C181" s="65" t="str">
        <f>IF('1.2_Network_Risk_Outputs'!C179="","-",'1.2_Network_Risk_Outputs'!C179)</f>
        <v>-</v>
      </c>
      <c r="D181" s="66">
        <f>IF('1.2_Network_Risk_Outputs'!D179="","-",'1.2_Network_Risk_Outputs'!D179)</f>
        <v>0</v>
      </c>
      <c r="E181" s="67">
        <f>IF('1.2_Network_Risk_Outputs'!E179="","-",'1.2_Network_Risk_Outputs'!E179)</f>
        <v>0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-</v>
      </c>
      <c r="B182" s="65" t="str">
        <f>IF('1.2_Network_Risk_Outputs'!B180="","-",'1.2_Network_Risk_Outputs'!B180)</f>
        <v>-</v>
      </c>
      <c r="C182" s="65" t="str">
        <f>IF('1.2_Network_Risk_Outputs'!C180="","-",'1.2_Network_Risk_Outputs'!C180)</f>
        <v>-</v>
      </c>
      <c r="D182" s="66">
        <f>IF('1.2_Network_Risk_Outputs'!D180="","-",'1.2_Network_Risk_Outputs'!D180)</f>
        <v>0</v>
      </c>
      <c r="E182" s="67">
        <f>IF('1.2_Network_Risk_Outputs'!E180="","-",'1.2_Network_Risk_Outputs'!E180)</f>
        <v>0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-</v>
      </c>
      <c r="B183" s="65" t="str">
        <f>IF('1.2_Network_Risk_Outputs'!B181="","-",'1.2_Network_Risk_Outputs'!B181)</f>
        <v>-</v>
      </c>
      <c r="C183" s="65" t="str">
        <f>IF('1.2_Network_Risk_Outputs'!C181="","-",'1.2_Network_Risk_Outputs'!C181)</f>
        <v>-</v>
      </c>
      <c r="D183" s="66">
        <f>IF('1.2_Network_Risk_Outputs'!D181="","-",'1.2_Network_Risk_Outputs'!D181)</f>
        <v>0</v>
      </c>
      <c r="E183" s="67">
        <f>IF('1.2_Network_Risk_Outputs'!E181="","-",'1.2_Network_Risk_Outputs'!E181)</f>
        <v>0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-</v>
      </c>
      <c r="B184" s="65" t="str">
        <f>IF('1.2_Network_Risk_Outputs'!B182="","-",'1.2_Network_Risk_Outputs'!B182)</f>
        <v>-</v>
      </c>
      <c r="C184" s="65" t="str">
        <f>IF('1.2_Network_Risk_Outputs'!C182="","-",'1.2_Network_Risk_Outputs'!C182)</f>
        <v>-</v>
      </c>
      <c r="D184" s="66">
        <f>IF('1.2_Network_Risk_Outputs'!D182="","-",'1.2_Network_Risk_Outputs'!D182)</f>
        <v>0</v>
      </c>
      <c r="E184" s="67">
        <f>IF('1.2_Network_Risk_Outputs'!E182="","-",'1.2_Network_Risk_Outputs'!E182)</f>
        <v>0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-</v>
      </c>
      <c r="B185" s="65" t="str">
        <f>IF('1.2_Network_Risk_Outputs'!B183="","-",'1.2_Network_Risk_Outputs'!B183)</f>
        <v>-</v>
      </c>
      <c r="C185" s="65" t="str">
        <f>IF('1.2_Network_Risk_Outputs'!C183="","-",'1.2_Network_Risk_Outputs'!C183)</f>
        <v>-</v>
      </c>
      <c r="D185" s="66">
        <f>IF('1.2_Network_Risk_Outputs'!D183="","-",'1.2_Network_Risk_Outputs'!D183)</f>
        <v>0</v>
      </c>
      <c r="E185" s="67">
        <f>IF('1.2_Network_Risk_Outputs'!E183="","-",'1.2_Network_Risk_Outputs'!E183)</f>
        <v>0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-</v>
      </c>
      <c r="B186" s="65" t="str">
        <f>IF('1.2_Network_Risk_Outputs'!B184="","-",'1.2_Network_Risk_Outputs'!B184)</f>
        <v>-</v>
      </c>
      <c r="C186" s="65" t="str">
        <f>IF('1.2_Network_Risk_Outputs'!C184="","-",'1.2_Network_Risk_Outputs'!C184)</f>
        <v>-</v>
      </c>
      <c r="D186" s="66">
        <f>IF('1.2_Network_Risk_Outputs'!D184="","-",'1.2_Network_Risk_Outputs'!D184)</f>
        <v>0</v>
      </c>
      <c r="E186" s="67">
        <f>IF('1.2_Network_Risk_Outputs'!E184="","-",'1.2_Network_Risk_Outputs'!E184)</f>
        <v>0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-</v>
      </c>
      <c r="B187" s="65" t="str">
        <f>IF('1.2_Network_Risk_Outputs'!B185="","-",'1.2_Network_Risk_Outputs'!B185)</f>
        <v>-</v>
      </c>
      <c r="C187" s="65" t="str">
        <f>IF('1.2_Network_Risk_Outputs'!C185="","-",'1.2_Network_Risk_Outputs'!C185)</f>
        <v>-</v>
      </c>
      <c r="D187" s="66">
        <f>IF('1.2_Network_Risk_Outputs'!D185="","-",'1.2_Network_Risk_Outputs'!D185)</f>
        <v>0</v>
      </c>
      <c r="E187" s="67">
        <f>IF('1.2_Network_Risk_Outputs'!E185="","-",'1.2_Network_Risk_Outputs'!E185)</f>
        <v>0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-</v>
      </c>
      <c r="B188" s="65" t="str">
        <f>IF('1.2_Network_Risk_Outputs'!B186="","-",'1.2_Network_Risk_Outputs'!B186)</f>
        <v>-</v>
      </c>
      <c r="C188" s="65" t="str">
        <f>IF('1.2_Network_Risk_Outputs'!C186="","-",'1.2_Network_Risk_Outputs'!C186)</f>
        <v>-</v>
      </c>
      <c r="D188" s="66">
        <f>IF('1.2_Network_Risk_Outputs'!D186="","-",'1.2_Network_Risk_Outputs'!D186)</f>
        <v>0</v>
      </c>
      <c r="E188" s="67">
        <f>IF('1.2_Network_Risk_Outputs'!E186="","-",'1.2_Network_Risk_Outputs'!E186)</f>
        <v>0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-</v>
      </c>
      <c r="B189" s="65" t="str">
        <f>IF('1.2_Network_Risk_Outputs'!B187="","-",'1.2_Network_Risk_Outputs'!B187)</f>
        <v>-</v>
      </c>
      <c r="C189" s="65" t="str">
        <f>IF('1.2_Network_Risk_Outputs'!C187="","-",'1.2_Network_Risk_Outputs'!C187)</f>
        <v>-</v>
      </c>
      <c r="D189" s="66">
        <f>IF('1.2_Network_Risk_Outputs'!D187="","-",'1.2_Network_Risk_Outputs'!D187)</f>
        <v>0</v>
      </c>
      <c r="E189" s="67">
        <f>IF('1.2_Network_Risk_Outputs'!E187="","-",'1.2_Network_Risk_Outputs'!E187)</f>
        <v>0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-</v>
      </c>
      <c r="B190" s="65" t="str">
        <f>IF('1.2_Network_Risk_Outputs'!B188="","-",'1.2_Network_Risk_Outputs'!B188)</f>
        <v>-</v>
      </c>
      <c r="C190" s="65" t="str">
        <f>IF('1.2_Network_Risk_Outputs'!C188="","-",'1.2_Network_Risk_Outputs'!C188)</f>
        <v>-</v>
      </c>
      <c r="D190" s="66">
        <f>IF('1.2_Network_Risk_Outputs'!D188="","-",'1.2_Network_Risk_Outputs'!D188)</f>
        <v>0</v>
      </c>
      <c r="E190" s="67">
        <f>IF('1.2_Network_Risk_Outputs'!E188="","-",'1.2_Network_Risk_Outputs'!E188)</f>
        <v>0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-</v>
      </c>
      <c r="B191" s="65" t="str">
        <f>IF('1.2_Network_Risk_Outputs'!B189="","-",'1.2_Network_Risk_Outputs'!B189)</f>
        <v>-</v>
      </c>
      <c r="C191" s="65" t="str">
        <f>IF('1.2_Network_Risk_Outputs'!C189="","-",'1.2_Network_Risk_Outputs'!C189)</f>
        <v>-</v>
      </c>
      <c r="D191" s="66">
        <f>IF('1.2_Network_Risk_Outputs'!D189="","-",'1.2_Network_Risk_Outputs'!D189)</f>
        <v>0</v>
      </c>
      <c r="E191" s="67">
        <f>IF('1.2_Network_Risk_Outputs'!E189="","-",'1.2_Network_Risk_Outputs'!E189)</f>
        <v>0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-</v>
      </c>
      <c r="B192" s="65" t="str">
        <f>IF('1.2_Network_Risk_Outputs'!B190="","-",'1.2_Network_Risk_Outputs'!B190)</f>
        <v>-</v>
      </c>
      <c r="C192" s="65" t="str">
        <f>IF('1.2_Network_Risk_Outputs'!C190="","-",'1.2_Network_Risk_Outputs'!C190)</f>
        <v>-</v>
      </c>
      <c r="D192" s="66">
        <f>IF('1.2_Network_Risk_Outputs'!D190="","-",'1.2_Network_Risk_Outputs'!D190)</f>
        <v>0</v>
      </c>
      <c r="E192" s="67">
        <f>IF('1.2_Network_Risk_Outputs'!E190="","-",'1.2_Network_Risk_Outputs'!E190)</f>
        <v>0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-</v>
      </c>
      <c r="B193" s="65" t="str">
        <f>IF('1.2_Network_Risk_Outputs'!B191="","-",'1.2_Network_Risk_Outputs'!B191)</f>
        <v>-</v>
      </c>
      <c r="C193" s="65" t="str">
        <f>IF('1.2_Network_Risk_Outputs'!C191="","-",'1.2_Network_Risk_Outputs'!C191)</f>
        <v>-</v>
      </c>
      <c r="D193" s="66">
        <f>IF('1.2_Network_Risk_Outputs'!D191="","-",'1.2_Network_Risk_Outputs'!D191)</f>
        <v>0</v>
      </c>
      <c r="E193" s="67">
        <f>IF('1.2_Network_Risk_Outputs'!E191="","-",'1.2_Network_Risk_Outputs'!E191)</f>
        <v>0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-</v>
      </c>
      <c r="B194" s="65" t="str">
        <f>IF('1.2_Network_Risk_Outputs'!B192="","-",'1.2_Network_Risk_Outputs'!B192)</f>
        <v>-</v>
      </c>
      <c r="C194" s="65" t="str">
        <f>IF('1.2_Network_Risk_Outputs'!C192="","-",'1.2_Network_Risk_Outputs'!C192)</f>
        <v>-</v>
      </c>
      <c r="D194" s="66">
        <f>IF('1.2_Network_Risk_Outputs'!D192="","-",'1.2_Network_Risk_Outputs'!D192)</f>
        <v>0</v>
      </c>
      <c r="E194" s="67">
        <f>IF('1.2_Network_Risk_Outputs'!E192="","-",'1.2_Network_Risk_Outputs'!E192)</f>
        <v>0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-</v>
      </c>
      <c r="B195" s="65" t="str">
        <f>IF('1.2_Network_Risk_Outputs'!B193="","-",'1.2_Network_Risk_Outputs'!B193)</f>
        <v>-</v>
      </c>
      <c r="C195" s="65" t="str">
        <f>IF('1.2_Network_Risk_Outputs'!C193="","-",'1.2_Network_Risk_Outputs'!C193)</f>
        <v>-</v>
      </c>
      <c r="D195" s="66">
        <f>IF('1.2_Network_Risk_Outputs'!D193="","-",'1.2_Network_Risk_Outputs'!D193)</f>
        <v>0</v>
      </c>
      <c r="E195" s="67">
        <f>IF('1.2_Network_Risk_Outputs'!E193="","-",'1.2_Network_Risk_Outputs'!E193)</f>
        <v>0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-</v>
      </c>
      <c r="B196" s="65" t="str">
        <f>IF('1.2_Network_Risk_Outputs'!B194="","-",'1.2_Network_Risk_Outputs'!B194)</f>
        <v>-</v>
      </c>
      <c r="C196" s="65" t="str">
        <f>IF('1.2_Network_Risk_Outputs'!C194="","-",'1.2_Network_Risk_Outputs'!C194)</f>
        <v>-</v>
      </c>
      <c r="D196" s="66">
        <f>IF('1.2_Network_Risk_Outputs'!D194="","-",'1.2_Network_Risk_Outputs'!D194)</f>
        <v>0</v>
      </c>
      <c r="E196" s="67">
        <f>IF('1.2_Network_Risk_Outputs'!E194="","-",'1.2_Network_Risk_Outputs'!E194)</f>
        <v>0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-</v>
      </c>
      <c r="B197" s="65" t="str">
        <f>IF('1.2_Network_Risk_Outputs'!B195="","-",'1.2_Network_Risk_Outputs'!B195)</f>
        <v>-</v>
      </c>
      <c r="C197" s="65" t="str">
        <f>IF('1.2_Network_Risk_Outputs'!C195="","-",'1.2_Network_Risk_Outputs'!C195)</f>
        <v>-</v>
      </c>
      <c r="D197" s="66">
        <f>IF('1.2_Network_Risk_Outputs'!D195="","-",'1.2_Network_Risk_Outputs'!D195)</f>
        <v>0</v>
      </c>
      <c r="E197" s="67">
        <f>IF('1.2_Network_Risk_Outputs'!E195="","-",'1.2_Network_Risk_Outputs'!E195)</f>
        <v>0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-</v>
      </c>
      <c r="B198" s="65" t="str">
        <f>IF('1.2_Network_Risk_Outputs'!B196="","-",'1.2_Network_Risk_Outputs'!B196)</f>
        <v>-</v>
      </c>
      <c r="C198" s="65" t="str">
        <f>IF('1.2_Network_Risk_Outputs'!C196="","-",'1.2_Network_Risk_Outputs'!C196)</f>
        <v>-</v>
      </c>
      <c r="D198" s="66">
        <f>IF('1.2_Network_Risk_Outputs'!D196="","-",'1.2_Network_Risk_Outputs'!D196)</f>
        <v>0</v>
      </c>
      <c r="E198" s="67">
        <f>IF('1.2_Network_Risk_Outputs'!E196="","-",'1.2_Network_Risk_Outputs'!E196)</f>
        <v>0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-</v>
      </c>
      <c r="B199" s="65" t="str">
        <f>IF('1.2_Network_Risk_Outputs'!B197="","-",'1.2_Network_Risk_Outputs'!B197)</f>
        <v>-</v>
      </c>
      <c r="C199" s="65" t="str">
        <f>IF('1.2_Network_Risk_Outputs'!C197="","-",'1.2_Network_Risk_Outputs'!C197)</f>
        <v>-</v>
      </c>
      <c r="D199" s="66">
        <f>IF('1.2_Network_Risk_Outputs'!D197="","-",'1.2_Network_Risk_Outputs'!D197)</f>
        <v>0</v>
      </c>
      <c r="E199" s="67">
        <f>IF('1.2_Network_Risk_Outputs'!E197="","-",'1.2_Network_Risk_Outputs'!E197)</f>
        <v>0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-</v>
      </c>
      <c r="B200" s="65" t="str">
        <f>IF('1.2_Network_Risk_Outputs'!B198="","-",'1.2_Network_Risk_Outputs'!B198)</f>
        <v>-</v>
      </c>
      <c r="C200" s="65" t="str">
        <f>IF('1.2_Network_Risk_Outputs'!C198="","-",'1.2_Network_Risk_Outputs'!C198)</f>
        <v>-</v>
      </c>
      <c r="D200" s="66">
        <f>IF('1.2_Network_Risk_Outputs'!D198="","-",'1.2_Network_Risk_Outputs'!D198)</f>
        <v>0</v>
      </c>
      <c r="E200" s="67">
        <f>IF('1.2_Network_Risk_Outputs'!E198="","-",'1.2_Network_Risk_Outputs'!E198)</f>
        <v>0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-</v>
      </c>
      <c r="B201" s="65" t="str">
        <f>IF('1.2_Network_Risk_Outputs'!B199="","-",'1.2_Network_Risk_Outputs'!B199)</f>
        <v>-</v>
      </c>
      <c r="C201" s="65" t="str">
        <f>IF('1.2_Network_Risk_Outputs'!C199="","-",'1.2_Network_Risk_Outputs'!C199)</f>
        <v>-</v>
      </c>
      <c r="D201" s="66">
        <f>IF('1.2_Network_Risk_Outputs'!D199="","-",'1.2_Network_Risk_Outputs'!D199)</f>
        <v>0</v>
      </c>
      <c r="E201" s="67">
        <f>IF('1.2_Network_Risk_Outputs'!E199="","-",'1.2_Network_Risk_Outputs'!E199)</f>
        <v>0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-</v>
      </c>
      <c r="B202" s="65" t="str">
        <f>IF('1.2_Network_Risk_Outputs'!B200="","-",'1.2_Network_Risk_Outputs'!B200)</f>
        <v>-</v>
      </c>
      <c r="C202" s="65" t="str">
        <f>IF('1.2_Network_Risk_Outputs'!C200="","-",'1.2_Network_Risk_Outputs'!C200)</f>
        <v>-</v>
      </c>
      <c r="D202" s="66">
        <f>IF('1.2_Network_Risk_Outputs'!D200="","-",'1.2_Network_Risk_Outputs'!D200)</f>
        <v>0</v>
      </c>
      <c r="E202" s="67">
        <f>IF('1.2_Network_Risk_Outputs'!E200="","-",'1.2_Network_Risk_Outputs'!E200)</f>
        <v>0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-</v>
      </c>
      <c r="B203" s="65" t="str">
        <f>IF('1.2_Network_Risk_Outputs'!B201="","-",'1.2_Network_Risk_Outputs'!B201)</f>
        <v>-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-</v>
      </c>
      <c r="B204" s="65" t="str">
        <f>IF('1.2_Network_Risk_Outputs'!B202="","-",'1.2_Network_Risk_Outputs'!B202)</f>
        <v>-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-</v>
      </c>
      <c r="B205" s="65" t="str">
        <f>IF('1.2_Network_Risk_Outputs'!B203="","-",'1.2_Network_Risk_Outputs'!B203)</f>
        <v>-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-</v>
      </c>
      <c r="B206" s="65" t="str">
        <f>IF('1.2_Network_Risk_Outputs'!B204="","-",'1.2_Network_Risk_Outputs'!B204)</f>
        <v>-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-</v>
      </c>
      <c r="B207" s="65" t="str">
        <f>IF('1.2_Network_Risk_Outputs'!B205="","-",'1.2_Network_Risk_Outputs'!B205)</f>
        <v>-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-</v>
      </c>
      <c r="B208" s="65" t="str">
        <f>IF('1.2_Network_Risk_Outputs'!B206="","-",'1.2_Network_Risk_Outputs'!B206)</f>
        <v>-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-</v>
      </c>
      <c r="B209" s="65" t="str">
        <f>IF('1.2_Network_Risk_Outputs'!B207="","-",'1.2_Network_Risk_Outputs'!B207)</f>
        <v>-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-</v>
      </c>
      <c r="B210" s="65" t="str">
        <f>IF('1.2_Network_Risk_Outputs'!B208="","-",'1.2_Network_Risk_Outputs'!B208)</f>
        <v>-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-</v>
      </c>
      <c r="B211" s="65" t="str">
        <f>IF('1.2_Network_Risk_Outputs'!B209="","-",'1.2_Network_Risk_Outputs'!B209)</f>
        <v>-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-</v>
      </c>
      <c r="B212" s="65" t="str">
        <f>IF('1.2_Network_Risk_Outputs'!B210="","-",'1.2_Network_Risk_Outputs'!B210)</f>
        <v>-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-</v>
      </c>
      <c r="B213" s="65" t="str">
        <f>IF('1.2_Network_Risk_Outputs'!B211="","-",'1.2_Network_Risk_Outputs'!B211)</f>
        <v>-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-</v>
      </c>
      <c r="B214" s="65" t="str">
        <f>IF('1.2_Network_Risk_Outputs'!B212="","-",'1.2_Network_Risk_Outputs'!B212)</f>
        <v>-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-</v>
      </c>
      <c r="B215" s="65" t="str">
        <f>IF('1.2_Network_Risk_Outputs'!B213="","-",'1.2_Network_Risk_Outputs'!B213)</f>
        <v>-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-</v>
      </c>
      <c r="B216" s="65" t="str">
        <f>IF('1.2_Network_Risk_Outputs'!B214="","-",'1.2_Network_Risk_Outputs'!B214)</f>
        <v>-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-</v>
      </c>
      <c r="B217" s="65" t="str">
        <f>IF('1.2_Network_Risk_Outputs'!B215="","-",'1.2_Network_Risk_Outputs'!B215)</f>
        <v>-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-</v>
      </c>
      <c r="B218" s="65" t="str">
        <f>IF('1.2_Network_Risk_Outputs'!B216="","-",'1.2_Network_Risk_Outputs'!B216)</f>
        <v>-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-</v>
      </c>
      <c r="B219" s="65" t="str">
        <f>IF('1.2_Network_Risk_Outputs'!B217="","-",'1.2_Network_Risk_Outputs'!B217)</f>
        <v>-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-</v>
      </c>
      <c r="B220" s="65" t="str">
        <f>IF('1.2_Network_Risk_Outputs'!B218="","-",'1.2_Network_Risk_Outputs'!B218)</f>
        <v>-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-</v>
      </c>
      <c r="B221" s="65" t="str">
        <f>IF('1.2_Network_Risk_Outputs'!B219="","-",'1.2_Network_Risk_Outputs'!B219)</f>
        <v>-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-</v>
      </c>
      <c r="B222" s="65" t="str">
        <f>IF('1.2_Network_Risk_Outputs'!B220="","-",'1.2_Network_Risk_Outputs'!B220)</f>
        <v>-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-</v>
      </c>
      <c r="B223" s="65" t="str">
        <f>IF('1.2_Network_Risk_Outputs'!B221="","-",'1.2_Network_Risk_Outputs'!B221)</f>
        <v>-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-</v>
      </c>
      <c r="B224" s="65" t="str">
        <f>IF('1.2_Network_Risk_Outputs'!B222="","-",'1.2_Network_Risk_Outputs'!B222)</f>
        <v>-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-</v>
      </c>
      <c r="B225" s="65" t="str">
        <f>IF('1.2_Network_Risk_Outputs'!B223="","-",'1.2_Network_Risk_Outputs'!B223)</f>
        <v>-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-</v>
      </c>
      <c r="B226" s="65" t="str">
        <f>IF('1.2_Network_Risk_Outputs'!B224="","-",'1.2_Network_Risk_Outputs'!B224)</f>
        <v>-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-</v>
      </c>
      <c r="B227" s="65" t="str">
        <f>IF('1.2_Network_Risk_Outputs'!B225="","-",'1.2_Network_Risk_Outputs'!B225)</f>
        <v>-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-</v>
      </c>
      <c r="B228" s="65" t="str">
        <f>IF('1.2_Network_Risk_Outputs'!B226="","-",'1.2_Network_Risk_Outputs'!B226)</f>
        <v>-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-</v>
      </c>
      <c r="B229" s="65" t="str">
        <f>IF('1.2_Network_Risk_Outputs'!B227="","-",'1.2_Network_Risk_Outputs'!B227)</f>
        <v>-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-</v>
      </c>
      <c r="B230" s="65" t="str">
        <f>IF('1.2_Network_Risk_Outputs'!B228="","-",'1.2_Network_Risk_Outputs'!B228)</f>
        <v>-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-</v>
      </c>
      <c r="B231" s="65" t="str">
        <f>IF('1.2_Network_Risk_Outputs'!B229="","-",'1.2_Network_Risk_Outputs'!B229)</f>
        <v>-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-</v>
      </c>
      <c r="B232" s="65" t="str">
        <f>IF('1.2_Network_Risk_Outputs'!B230="","-",'1.2_Network_Risk_Outputs'!B230)</f>
        <v>-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-</v>
      </c>
      <c r="B233" s="65" t="str">
        <f>IF('1.2_Network_Risk_Outputs'!B231="","-",'1.2_Network_Risk_Outputs'!B231)</f>
        <v>-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-</v>
      </c>
      <c r="B234" s="65" t="str">
        <f>IF('1.2_Network_Risk_Outputs'!B232="","-",'1.2_Network_Risk_Outputs'!B232)</f>
        <v>-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-</v>
      </c>
      <c r="B235" s="65" t="str">
        <f>IF('1.2_Network_Risk_Outputs'!B233="","-",'1.2_Network_Risk_Outputs'!B233)</f>
        <v>-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-</v>
      </c>
      <c r="B236" s="65" t="str">
        <f>IF('1.2_Network_Risk_Outputs'!B234="","-",'1.2_Network_Risk_Outputs'!B234)</f>
        <v>-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-</v>
      </c>
      <c r="B237" s="65" t="str">
        <f>IF('1.2_Network_Risk_Outputs'!B235="","-",'1.2_Network_Risk_Outputs'!B235)</f>
        <v>-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-</v>
      </c>
      <c r="B238" s="65" t="str">
        <f>IF('1.2_Network_Risk_Outputs'!B236="","-",'1.2_Network_Risk_Outputs'!B236)</f>
        <v>-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-</v>
      </c>
      <c r="B239" s="65" t="str">
        <f>IF('1.2_Network_Risk_Outputs'!B237="","-",'1.2_Network_Risk_Outputs'!B237)</f>
        <v>-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-</v>
      </c>
      <c r="B240" s="65" t="str">
        <f>IF('1.2_Network_Risk_Outputs'!B238="","-",'1.2_Network_Risk_Outputs'!B238)</f>
        <v>-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-</v>
      </c>
      <c r="B241" s="65" t="str">
        <f>IF('1.2_Network_Risk_Outputs'!B239="","-",'1.2_Network_Risk_Outputs'!B239)</f>
        <v>-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-</v>
      </c>
      <c r="B242" s="65" t="str">
        <f>IF('1.2_Network_Risk_Outputs'!B240="","-",'1.2_Network_Risk_Outputs'!B240)</f>
        <v>-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-</v>
      </c>
      <c r="B243" s="65" t="str">
        <f>IF('1.2_Network_Risk_Outputs'!B241="","-",'1.2_Network_Risk_Outputs'!B241)</f>
        <v>-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-</v>
      </c>
      <c r="B244" s="65" t="str">
        <f>IF('1.2_Network_Risk_Outputs'!B242="","-",'1.2_Network_Risk_Outputs'!B242)</f>
        <v>-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-</v>
      </c>
      <c r="B245" s="65" t="str">
        <f>IF('1.2_Network_Risk_Outputs'!B243="","-",'1.2_Network_Risk_Outputs'!B243)</f>
        <v>-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-</v>
      </c>
      <c r="B246" s="65" t="str">
        <f>IF('1.2_Network_Risk_Outputs'!B244="","-",'1.2_Network_Risk_Outputs'!B244)</f>
        <v>-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-</v>
      </c>
      <c r="B247" s="65" t="str">
        <f>IF('1.2_Network_Risk_Outputs'!B245="","-",'1.2_Network_Risk_Outputs'!B245)</f>
        <v>-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-</v>
      </c>
      <c r="B248" s="65" t="str">
        <f>IF('1.2_Network_Risk_Outputs'!B246="","-",'1.2_Network_Risk_Outputs'!B246)</f>
        <v>-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-</v>
      </c>
      <c r="B249" s="65" t="str">
        <f>IF('1.2_Network_Risk_Outputs'!B247="","-",'1.2_Network_Risk_Outputs'!B247)</f>
        <v>-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-</v>
      </c>
      <c r="B250" s="65" t="str">
        <f>IF('1.2_Network_Risk_Outputs'!B248="","-",'1.2_Network_Risk_Outputs'!B248)</f>
        <v>-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-</v>
      </c>
      <c r="B251" s="65" t="str">
        <f>IF('1.2_Network_Risk_Outputs'!B249="","-",'1.2_Network_Risk_Outputs'!B249)</f>
        <v>-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-</v>
      </c>
      <c r="B252" s="65" t="str">
        <f>IF('1.2_Network_Risk_Outputs'!B250="","-",'1.2_Network_Risk_Outputs'!B250)</f>
        <v>-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-</v>
      </c>
      <c r="B253" s="65" t="str">
        <f>IF('1.2_Network_Risk_Outputs'!B251="","-",'1.2_Network_Risk_Outputs'!B251)</f>
        <v>-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-</v>
      </c>
      <c r="B254" s="65" t="str">
        <f>IF('1.2_Network_Risk_Outputs'!B252="","-",'1.2_Network_Risk_Outputs'!B252)</f>
        <v>-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-</v>
      </c>
      <c r="B255" s="65" t="str">
        <f>IF('1.2_Network_Risk_Outputs'!B253="","-",'1.2_Network_Risk_Outputs'!B253)</f>
        <v>-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-</v>
      </c>
      <c r="B256" s="65" t="str">
        <f>IF('1.2_Network_Risk_Outputs'!B254="","-",'1.2_Network_Risk_Outputs'!B254)</f>
        <v>-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-</v>
      </c>
      <c r="B257" s="65" t="str">
        <f>IF('1.2_Network_Risk_Outputs'!B255="","-",'1.2_Network_Risk_Outputs'!B255)</f>
        <v>-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-</v>
      </c>
      <c r="B258" s="65" t="str">
        <f>IF('1.2_Network_Risk_Outputs'!B256="","-",'1.2_Network_Risk_Outputs'!B256)</f>
        <v>-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-</v>
      </c>
      <c r="B259" s="65" t="str">
        <f>IF('1.2_Network_Risk_Outputs'!B257="","-",'1.2_Network_Risk_Outputs'!B257)</f>
        <v>-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-</v>
      </c>
      <c r="B260" s="65" t="str">
        <f>IF('1.2_Network_Risk_Outputs'!B258="","-",'1.2_Network_Risk_Outputs'!B258)</f>
        <v>-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-</v>
      </c>
      <c r="B261" s="65" t="str">
        <f>IF('1.2_Network_Risk_Outputs'!B259="","-",'1.2_Network_Risk_Outputs'!B259)</f>
        <v>-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-</v>
      </c>
      <c r="B262" s="65" t="str">
        <f>IF('1.2_Network_Risk_Outputs'!B260="","-",'1.2_Network_Risk_Outputs'!B260)</f>
        <v>-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-</v>
      </c>
      <c r="B263" s="65" t="str">
        <f>IF('1.2_Network_Risk_Outputs'!B261="","-",'1.2_Network_Risk_Outputs'!B261)</f>
        <v>-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-</v>
      </c>
      <c r="B264" s="65" t="str">
        <f>IF('1.2_Network_Risk_Outputs'!B262="","-",'1.2_Network_Risk_Outputs'!B262)</f>
        <v>-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-</v>
      </c>
      <c r="B265" s="65" t="str">
        <f>IF('1.2_Network_Risk_Outputs'!B263="","-",'1.2_Network_Risk_Outputs'!B263)</f>
        <v>-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-</v>
      </c>
      <c r="B266" s="65" t="str">
        <f>IF('1.2_Network_Risk_Outputs'!B264="","-",'1.2_Network_Risk_Outputs'!B264)</f>
        <v>-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-</v>
      </c>
      <c r="B267" s="65" t="str">
        <f>IF('1.2_Network_Risk_Outputs'!B265="","-",'1.2_Network_Risk_Outputs'!B265)</f>
        <v>-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-</v>
      </c>
      <c r="B268" s="65" t="str">
        <f>IF('1.2_Network_Risk_Outputs'!B266="","-",'1.2_Network_Risk_Outputs'!B266)</f>
        <v>-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-</v>
      </c>
      <c r="B269" s="65" t="str">
        <f>IF('1.2_Network_Risk_Outputs'!B267="","-",'1.2_Network_Risk_Outputs'!B267)</f>
        <v>-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-</v>
      </c>
      <c r="B270" s="65" t="str">
        <f>IF('1.2_Network_Risk_Outputs'!B268="","-",'1.2_Network_Risk_Outputs'!B268)</f>
        <v>-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-</v>
      </c>
      <c r="B271" s="65" t="str">
        <f>IF('1.2_Network_Risk_Outputs'!B269="","-",'1.2_Network_Risk_Outputs'!B269)</f>
        <v>-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-</v>
      </c>
      <c r="B272" s="65" t="str">
        <f>IF('1.2_Network_Risk_Outputs'!B270="","-",'1.2_Network_Risk_Outputs'!B270)</f>
        <v>-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-</v>
      </c>
      <c r="B273" s="65" t="str">
        <f>IF('1.2_Network_Risk_Outputs'!B271="","-",'1.2_Network_Risk_Outputs'!B271)</f>
        <v>-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-</v>
      </c>
      <c r="B274" s="65" t="str">
        <f>IF('1.2_Network_Risk_Outputs'!B272="","-",'1.2_Network_Risk_Outputs'!B272)</f>
        <v>-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-</v>
      </c>
      <c r="B275" s="65" t="str">
        <f>IF('1.2_Network_Risk_Outputs'!B273="","-",'1.2_Network_Risk_Outputs'!B273)</f>
        <v>-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-</v>
      </c>
      <c r="B276" s="65" t="str">
        <f>IF('1.2_Network_Risk_Outputs'!B274="","-",'1.2_Network_Risk_Outputs'!B274)</f>
        <v>-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-</v>
      </c>
      <c r="B277" s="65" t="str">
        <f>IF('1.2_Network_Risk_Outputs'!B275="","-",'1.2_Network_Risk_Outputs'!B275)</f>
        <v>-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-</v>
      </c>
      <c r="B278" s="65" t="str">
        <f>IF('1.2_Network_Risk_Outputs'!B276="","-",'1.2_Network_Risk_Outputs'!B276)</f>
        <v>-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-</v>
      </c>
      <c r="B279" s="65" t="str">
        <f>IF('1.2_Network_Risk_Outputs'!B277="","-",'1.2_Network_Risk_Outputs'!B277)</f>
        <v>-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-</v>
      </c>
      <c r="B280" s="65" t="str">
        <f>IF('1.2_Network_Risk_Outputs'!B278="","-",'1.2_Network_Risk_Outputs'!B278)</f>
        <v>-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-</v>
      </c>
      <c r="B281" s="65" t="str">
        <f>IF('1.2_Network_Risk_Outputs'!B279="","-",'1.2_Network_Risk_Outputs'!B279)</f>
        <v>-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-</v>
      </c>
      <c r="B282" s="65" t="str">
        <f>IF('1.2_Network_Risk_Outputs'!B280="","-",'1.2_Network_Risk_Outputs'!B280)</f>
        <v>-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-</v>
      </c>
      <c r="B283" s="65" t="str">
        <f>IF('1.2_Network_Risk_Outputs'!B281="","-",'1.2_Network_Risk_Outputs'!B281)</f>
        <v>-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-</v>
      </c>
      <c r="B284" s="65" t="str">
        <f>IF('1.2_Network_Risk_Outputs'!B282="","-",'1.2_Network_Risk_Outputs'!B282)</f>
        <v>-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-</v>
      </c>
      <c r="B285" s="65" t="str">
        <f>IF('1.2_Network_Risk_Outputs'!B283="","-",'1.2_Network_Risk_Outputs'!B283)</f>
        <v>-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-</v>
      </c>
      <c r="B286" s="65" t="str">
        <f>IF('1.2_Network_Risk_Outputs'!B284="","-",'1.2_Network_Risk_Outputs'!B284)</f>
        <v>-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-</v>
      </c>
      <c r="B287" s="65" t="str">
        <f>IF('1.2_Network_Risk_Outputs'!B285="","-",'1.2_Network_Risk_Outputs'!B285)</f>
        <v>-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-</v>
      </c>
      <c r="B288" s="65" t="str">
        <f>IF('1.2_Network_Risk_Outputs'!B286="","-",'1.2_Network_Risk_Outputs'!B286)</f>
        <v>-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-</v>
      </c>
      <c r="B289" s="65" t="str">
        <f>IF('1.2_Network_Risk_Outputs'!B287="","-",'1.2_Network_Risk_Outputs'!B287)</f>
        <v>-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-</v>
      </c>
      <c r="B290" s="65" t="str">
        <f>IF('1.2_Network_Risk_Outputs'!B288="","-",'1.2_Network_Risk_Outputs'!B288)</f>
        <v>-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-</v>
      </c>
      <c r="B291" s="65" t="str">
        <f>IF('1.2_Network_Risk_Outputs'!B289="","-",'1.2_Network_Risk_Outputs'!B289)</f>
        <v>-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-</v>
      </c>
      <c r="B292" s="65" t="str">
        <f>IF('1.2_Network_Risk_Outputs'!B290="","-",'1.2_Network_Risk_Outputs'!B290)</f>
        <v>-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-</v>
      </c>
      <c r="B293" s="65" t="str">
        <f>IF('1.2_Network_Risk_Outputs'!B291="","-",'1.2_Network_Risk_Outputs'!B291)</f>
        <v>-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-</v>
      </c>
      <c r="B294" s="65" t="str">
        <f>IF('1.2_Network_Risk_Outputs'!B292="","-",'1.2_Network_Risk_Outputs'!B292)</f>
        <v>-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-</v>
      </c>
      <c r="B295" s="65" t="str">
        <f>IF('1.2_Network_Risk_Outputs'!B293="","-",'1.2_Network_Risk_Outputs'!B293)</f>
        <v>-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-</v>
      </c>
      <c r="B296" s="65" t="str">
        <f>IF('1.2_Network_Risk_Outputs'!B294="","-",'1.2_Network_Risk_Outputs'!B294)</f>
        <v>-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-</v>
      </c>
      <c r="B297" s="65" t="str">
        <f>IF('1.2_Network_Risk_Outputs'!B295="","-",'1.2_Network_Risk_Outputs'!B295)</f>
        <v>-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-</v>
      </c>
      <c r="B298" s="65" t="str">
        <f>IF('1.2_Network_Risk_Outputs'!B296="","-",'1.2_Network_Risk_Outputs'!B296)</f>
        <v>-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-</v>
      </c>
      <c r="B299" s="65" t="str">
        <f>IF('1.2_Network_Risk_Outputs'!B297="","-",'1.2_Network_Risk_Outputs'!B297)</f>
        <v>-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-</v>
      </c>
      <c r="B300" s="65" t="str">
        <f>IF('1.2_Network_Risk_Outputs'!B298="","-",'1.2_Network_Risk_Outputs'!B298)</f>
        <v>-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-</v>
      </c>
      <c r="B301" s="65" t="str">
        <f>IF('1.2_Network_Risk_Outputs'!B299="","-",'1.2_Network_Risk_Outputs'!B299)</f>
        <v>-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-</v>
      </c>
      <c r="B302" s="65" t="str">
        <f>IF('1.2_Network_Risk_Outputs'!B300="","-",'1.2_Network_Risk_Outputs'!B300)</f>
        <v>-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-</v>
      </c>
      <c r="B303" s="65" t="str">
        <f>IF('1.2_Network_Risk_Outputs'!B301="","-",'1.2_Network_Risk_Outputs'!B301)</f>
        <v>-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-</v>
      </c>
      <c r="B304" s="65" t="str">
        <f>IF('1.2_Network_Risk_Outputs'!B302="","-",'1.2_Network_Risk_Outputs'!B302)</f>
        <v>-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-</v>
      </c>
      <c r="B305" s="65" t="str">
        <f>IF('1.2_Network_Risk_Outputs'!B303="","-",'1.2_Network_Risk_Outputs'!B303)</f>
        <v>-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-</v>
      </c>
      <c r="B306" s="65" t="str">
        <f>IF('1.2_Network_Risk_Outputs'!B304="","-",'1.2_Network_Risk_Outputs'!B304)</f>
        <v>-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-</v>
      </c>
      <c r="B307" s="65" t="str">
        <f>IF('1.2_Network_Risk_Outputs'!B305="","-",'1.2_Network_Risk_Outputs'!B305)</f>
        <v>-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-</v>
      </c>
      <c r="B308" s="65" t="str">
        <f>IF('1.2_Network_Risk_Outputs'!B306="","-",'1.2_Network_Risk_Outputs'!B306)</f>
        <v>-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-</v>
      </c>
      <c r="B309" s="65" t="str">
        <f>IF('1.2_Network_Risk_Outputs'!B307="","-",'1.2_Network_Risk_Outputs'!B307)</f>
        <v>-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-</v>
      </c>
      <c r="B310" s="65" t="str">
        <f>IF('1.2_Network_Risk_Outputs'!B308="","-",'1.2_Network_Risk_Outputs'!B308)</f>
        <v>-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-</v>
      </c>
      <c r="B311" s="65" t="str">
        <f>IF('1.2_Network_Risk_Outputs'!B309="","-",'1.2_Network_Risk_Outputs'!B309)</f>
        <v>-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-</v>
      </c>
      <c r="B312" s="65" t="str">
        <f>IF('1.2_Network_Risk_Outputs'!B310="","-",'1.2_Network_Risk_Outputs'!B310)</f>
        <v>-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-</v>
      </c>
      <c r="B313" s="65" t="str">
        <f>IF('1.2_Network_Risk_Outputs'!B311="","-",'1.2_Network_Risk_Outputs'!B311)</f>
        <v>-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-</v>
      </c>
      <c r="B314" s="65" t="str">
        <f>IF('1.2_Network_Risk_Outputs'!B312="","-",'1.2_Network_Risk_Outputs'!B312)</f>
        <v>-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-</v>
      </c>
      <c r="B315" s="65" t="str">
        <f>IF('1.2_Network_Risk_Outputs'!B313="","-",'1.2_Network_Risk_Outputs'!B313)</f>
        <v>-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-</v>
      </c>
      <c r="B316" s="65" t="str">
        <f>IF('1.2_Network_Risk_Outputs'!B314="","-",'1.2_Network_Risk_Outputs'!B314)</f>
        <v>-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-</v>
      </c>
      <c r="B317" s="65" t="str">
        <f>IF('1.2_Network_Risk_Outputs'!B315="","-",'1.2_Network_Risk_Outputs'!B315)</f>
        <v>-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-</v>
      </c>
      <c r="B318" s="65" t="str">
        <f>IF('1.2_Network_Risk_Outputs'!B316="","-",'1.2_Network_Risk_Outputs'!B316)</f>
        <v>-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-</v>
      </c>
      <c r="B319" s="65" t="str">
        <f>IF('1.2_Network_Risk_Outputs'!B317="","-",'1.2_Network_Risk_Outputs'!B317)</f>
        <v>-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-</v>
      </c>
      <c r="B320" s="65" t="str">
        <f>IF('1.2_Network_Risk_Outputs'!B318="","-",'1.2_Network_Risk_Outputs'!B318)</f>
        <v>-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-</v>
      </c>
      <c r="B321" s="65" t="str">
        <f>IF('1.2_Network_Risk_Outputs'!B319="","-",'1.2_Network_Risk_Outputs'!B319)</f>
        <v>-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-</v>
      </c>
      <c r="B322" s="65" t="str">
        <f>IF('1.2_Network_Risk_Outputs'!B320="","-",'1.2_Network_Risk_Outputs'!B320)</f>
        <v>-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-</v>
      </c>
      <c r="B323" s="65" t="str">
        <f>IF('1.2_Network_Risk_Outputs'!B321="","-",'1.2_Network_Risk_Outputs'!B321)</f>
        <v>-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-</v>
      </c>
      <c r="B324" s="65" t="str">
        <f>IF('1.2_Network_Risk_Outputs'!B322="","-",'1.2_Network_Risk_Outputs'!B322)</f>
        <v>-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-</v>
      </c>
      <c r="B325" s="65" t="str">
        <f>IF('1.2_Network_Risk_Outputs'!B323="","-",'1.2_Network_Risk_Outputs'!B323)</f>
        <v>-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-</v>
      </c>
      <c r="B326" s="65" t="str">
        <f>IF('1.2_Network_Risk_Outputs'!B324="","-",'1.2_Network_Risk_Outputs'!B324)</f>
        <v>-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-</v>
      </c>
      <c r="B327" s="65" t="str">
        <f>IF('1.2_Network_Risk_Outputs'!B325="","-",'1.2_Network_Risk_Outputs'!B325)</f>
        <v>-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-</v>
      </c>
      <c r="B328" s="65" t="str">
        <f>IF('1.2_Network_Risk_Outputs'!B326="","-",'1.2_Network_Risk_Outputs'!B326)</f>
        <v>-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-</v>
      </c>
      <c r="B329" s="65" t="str">
        <f>IF('1.2_Network_Risk_Outputs'!B327="","-",'1.2_Network_Risk_Outputs'!B327)</f>
        <v>-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-</v>
      </c>
      <c r="B330" s="65" t="str">
        <f>IF('1.2_Network_Risk_Outputs'!B328="","-",'1.2_Network_Risk_Outputs'!B328)</f>
        <v>-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-</v>
      </c>
      <c r="B331" s="65" t="str">
        <f>IF('1.2_Network_Risk_Outputs'!B329="","-",'1.2_Network_Risk_Outputs'!B329)</f>
        <v>-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-</v>
      </c>
      <c r="B332" s="65" t="str">
        <f>IF('1.2_Network_Risk_Outputs'!B330="","-",'1.2_Network_Risk_Outputs'!B330)</f>
        <v>-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-</v>
      </c>
      <c r="B333" s="65" t="str">
        <f>IF('1.2_Network_Risk_Outputs'!B331="","-",'1.2_Network_Risk_Outputs'!B331)</f>
        <v>-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-</v>
      </c>
      <c r="B334" s="65" t="str">
        <f>IF('1.2_Network_Risk_Outputs'!B332="","-",'1.2_Network_Risk_Outputs'!B332)</f>
        <v>-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-</v>
      </c>
      <c r="B335" s="65" t="str">
        <f>IF('1.2_Network_Risk_Outputs'!B333="","-",'1.2_Network_Risk_Outputs'!B333)</f>
        <v>-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-</v>
      </c>
      <c r="B336" s="65" t="str">
        <f>IF('1.2_Network_Risk_Outputs'!B334="","-",'1.2_Network_Risk_Outputs'!B334)</f>
        <v>-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-</v>
      </c>
      <c r="B337" s="65" t="str">
        <f>IF('1.2_Network_Risk_Outputs'!B335="","-",'1.2_Network_Risk_Outputs'!B335)</f>
        <v>-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-</v>
      </c>
      <c r="B338" s="65" t="str">
        <f>IF('1.2_Network_Risk_Outputs'!B336="","-",'1.2_Network_Risk_Outputs'!B336)</f>
        <v>-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-</v>
      </c>
      <c r="B339" s="65" t="str">
        <f>IF('1.2_Network_Risk_Outputs'!B337="","-",'1.2_Network_Risk_Outputs'!B337)</f>
        <v>-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-</v>
      </c>
      <c r="B340" s="65" t="str">
        <f>IF('1.2_Network_Risk_Outputs'!B338="","-",'1.2_Network_Risk_Outputs'!B338)</f>
        <v>-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-</v>
      </c>
      <c r="B341" s="65" t="str">
        <f>IF('1.2_Network_Risk_Outputs'!B339="","-",'1.2_Network_Risk_Outputs'!B339)</f>
        <v>-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-</v>
      </c>
      <c r="B342" s="65" t="str">
        <f>IF('1.2_Network_Risk_Outputs'!B340="","-",'1.2_Network_Risk_Outputs'!B340)</f>
        <v>-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-</v>
      </c>
      <c r="B343" s="65" t="str">
        <f>IF('1.2_Network_Risk_Outputs'!B341="","-",'1.2_Network_Risk_Outputs'!B341)</f>
        <v>-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-</v>
      </c>
      <c r="B344" s="65" t="str">
        <f>IF('1.2_Network_Risk_Outputs'!B342="","-",'1.2_Network_Risk_Outputs'!B342)</f>
        <v>-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-</v>
      </c>
      <c r="B345" s="65" t="str">
        <f>IF('1.2_Network_Risk_Outputs'!B343="","-",'1.2_Network_Risk_Outputs'!B343)</f>
        <v>-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-</v>
      </c>
      <c r="B346" s="65" t="str">
        <f>IF('1.2_Network_Risk_Outputs'!B344="","-",'1.2_Network_Risk_Outputs'!B344)</f>
        <v>-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-</v>
      </c>
      <c r="B347" s="65" t="str">
        <f>IF('1.2_Network_Risk_Outputs'!B345="","-",'1.2_Network_Risk_Outputs'!B345)</f>
        <v>-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-</v>
      </c>
      <c r="B348" s="65" t="str">
        <f>IF('1.2_Network_Risk_Outputs'!B346="","-",'1.2_Network_Risk_Outputs'!B346)</f>
        <v>-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-</v>
      </c>
      <c r="B349" s="65" t="str">
        <f>IF('1.2_Network_Risk_Outputs'!B347="","-",'1.2_Network_Risk_Outputs'!B347)</f>
        <v>-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-</v>
      </c>
      <c r="B350" s="65" t="str">
        <f>IF('1.2_Network_Risk_Outputs'!B348="","-",'1.2_Network_Risk_Outputs'!B348)</f>
        <v>-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-</v>
      </c>
      <c r="B351" s="65" t="str">
        <f>IF('1.2_Network_Risk_Outputs'!B349="","-",'1.2_Network_Risk_Outputs'!B349)</f>
        <v>-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-</v>
      </c>
      <c r="B352" s="65" t="str">
        <f>IF('1.2_Network_Risk_Outputs'!B350="","-",'1.2_Network_Risk_Outputs'!B350)</f>
        <v>-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-</v>
      </c>
      <c r="B353" s="65" t="str">
        <f>IF('1.2_Network_Risk_Outputs'!B351="","-",'1.2_Network_Risk_Outputs'!B351)</f>
        <v>-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-</v>
      </c>
      <c r="B354" s="65" t="str">
        <f>IF('1.2_Network_Risk_Outputs'!B352="","-",'1.2_Network_Risk_Outputs'!B352)</f>
        <v>-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-</v>
      </c>
      <c r="B355" s="65" t="str">
        <f>IF('1.2_Network_Risk_Outputs'!B353="","-",'1.2_Network_Risk_Outputs'!B353)</f>
        <v>-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-</v>
      </c>
      <c r="B356" s="65" t="str">
        <f>IF('1.2_Network_Risk_Outputs'!B354="","-",'1.2_Network_Risk_Outputs'!B354)</f>
        <v>-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-</v>
      </c>
      <c r="B357" s="65" t="str">
        <f>IF('1.2_Network_Risk_Outputs'!B355="","-",'1.2_Network_Risk_Outputs'!B355)</f>
        <v>-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-</v>
      </c>
      <c r="B358" s="65" t="str">
        <f>IF('1.2_Network_Risk_Outputs'!B356="","-",'1.2_Network_Risk_Outputs'!B356)</f>
        <v>-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-</v>
      </c>
      <c r="B359" s="65" t="str">
        <f>IF('1.2_Network_Risk_Outputs'!B357="","-",'1.2_Network_Risk_Outputs'!B357)</f>
        <v>-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-</v>
      </c>
      <c r="B360" s="65" t="str">
        <f>IF('1.2_Network_Risk_Outputs'!B358="","-",'1.2_Network_Risk_Outputs'!B358)</f>
        <v>-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 t="str">
        <f>IF('1.2_Network_Risk_Outputs'!D359="","-",'1.2_Network_Risk_Outputs'!D359)</f>
        <v>-</v>
      </c>
      <c r="E361" s="67" t="str">
        <f>IF('1.2_Network_Risk_Outputs'!E359="","-",'1.2_Network_Risk_Outputs'!E359)</f>
        <v>-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 t="str">
        <f>IF('1.2_Network_Risk_Outputs'!D360="","-",'1.2_Network_Risk_Outputs'!D360)</f>
        <v>-</v>
      </c>
      <c r="E362" s="67" t="str">
        <f>IF('1.2_Network_Risk_Outputs'!E360="","-",'1.2_Network_Risk_Outputs'!E360)</f>
        <v>-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 t="str">
        <f>IF('1.2_Network_Risk_Outputs'!D361="","-",'1.2_Network_Risk_Outputs'!D361)</f>
        <v>-</v>
      </c>
      <c r="E363" s="67" t="str">
        <f>IF('1.2_Network_Risk_Outputs'!E361="","-",'1.2_Network_Risk_Outputs'!E361)</f>
        <v>-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 t="str">
        <f>IF('1.2_Network_Risk_Outputs'!D362="","-",'1.2_Network_Risk_Outputs'!D362)</f>
        <v>-</v>
      </c>
      <c r="E364" s="67" t="str">
        <f>IF('1.2_Network_Risk_Outputs'!E362="","-",'1.2_Network_Risk_Outputs'!E362)</f>
        <v>-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 t="str">
        <f>IF('1.2_Network_Risk_Outputs'!D363="","-",'1.2_Network_Risk_Outputs'!D363)</f>
        <v>-</v>
      </c>
      <c r="E365" s="67" t="str">
        <f>IF('1.2_Network_Risk_Outputs'!E363="","-",'1.2_Network_Risk_Outputs'!E363)</f>
        <v>-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 t="str">
        <f>IF('1.2_Network_Risk_Outputs'!D364="","-",'1.2_Network_Risk_Outputs'!D364)</f>
        <v>-</v>
      </c>
      <c r="E366" s="67" t="str">
        <f>IF('1.2_Network_Risk_Outputs'!E364="","-",'1.2_Network_Risk_Outputs'!E364)</f>
        <v>-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 t="str">
        <f>IF('1.2_Network_Risk_Outputs'!D365="","-",'1.2_Network_Risk_Outputs'!D365)</f>
        <v>-</v>
      </c>
      <c r="E367" s="67" t="str">
        <f>IF('1.2_Network_Risk_Outputs'!E365="","-",'1.2_Network_Risk_Outputs'!E365)</f>
        <v>-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 t="str">
        <f>IF('1.2_Network_Risk_Outputs'!D366="","-",'1.2_Network_Risk_Outputs'!D366)</f>
        <v>-</v>
      </c>
      <c r="E368" s="67" t="str">
        <f>IF('1.2_Network_Risk_Outputs'!E366="","-",'1.2_Network_Risk_Outputs'!E366)</f>
        <v>-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 t="str">
        <f>IF('1.2_Network_Risk_Outputs'!D367="","-",'1.2_Network_Risk_Outputs'!D367)</f>
        <v>-</v>
      </c>
      <c r="E369" s="67" t="str">
        <f>IF('1.2_Network_Risk_Outputs'!E367="","-",'1.2_Network_Risk_Outputs'!E367)</f>
        <v>-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 t="str">
        <f>IF('1.2_Network_Risk_Outputs'!D368="","-",'1.2_Network_Risk_Outputs'!D368)</f>
        <v>-</v>
      </c>
      <c r="E370" s="67" t="str">
        <f>IF('1.2_Network_Risk_Outputs'!E368="","-",'1.2_Network_Risk_Outputs'!E368)</f>
        <v>-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 t="str">
        <f>IF('1.2_Network_Risk_Outputs'!D369="","-",'1.2_Network_Risk_Outputs'!D369)</f>
        <v>-</v>
      </c>
      <c r="E371" s="67" t="str">
        <f>IF('1.2_Network_Risk_Outputs'!E369="","-",'1.2_Network_Risk_Outputs'!E369)</f>
        <v>-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 t="str">
        <f>IF('1.2_Network_Risk_Outputs'!D370="","-",'1.2_Network_Risk_Outputs'!D370)</f>
        <v>-</v>
      </c>
      <c r="E372" s="67" t="str">
        <f>IF('1.2_Network_Risk_Outputs'!E370="","-",'1.2_Network_Risk_Outputs'!E370)</f>
        <v>-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 t="str">
        <f>IF('1.2_Network_Risk_Outputs'!D371="","-",'1.2_Network_Risk_Outputs'!D371)</f>
        <v>-</v>
      </c>
      <c r="E373" s="67" t="str">
        <f>IF('1.2_Network_Risk_Outputs'!E371="","-",'1.2_Network_Risk_Outputs'!E371)</f>
        <v>-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 t="str">
        <f>IF('1.2_Network_Risk_Outputs'!D372="","-",'1.2_Network_Risk_Outputs'!D372)</f>
        <v>-</v>
      </c>
      <c r="E374" s="67" t="str">
        <f>IF('1.2_Network_Risk_Outputs'!E372="","-",'1.2_Network_Risk_Outputs'!E372)</f>
        <v>-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 t="str">
        <f>IF('1.2_Network_Risk_Outputs'!D373="","-",'1.2_Network_Risk_Outputs'!D373)</f>
        <v>-</v>
      </c>
      <c r="E375" s="67" t="str">
        <f>IF('1.2_Network_Risk_Outputs'!E373="","-",'1.2_Network_Risk_Outputs'!E373)</f>
        <v>-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 t="str">
        <f>IF('1.2_Network_Risk_Outputs'!D374="","-",'1.2_Network_Risk_Outputs'!D374)</f>
        <v>-</v>
      </c>
      <c r="E376" s="67" t="str">
        <f>IF('1.2_Network_Risk_Outputs'!E374="","-",'1.2_Network_Risk_Outputs'!E374)</f>
        <v>-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 t="str">
        <f>IF('1.2_Network_Risk_Outputs'!D375="","-",'1.2_Network_Risk_Outputs'!D375)</f>
        <v>-</v>
      </c>
      <c r="E377" s="67" t="str">
        <f>IF('1.2_Network_Risk_Outputs'!E375="","-",'1.2_Network_Risk_Outputs'!E375)</f>
        <v>-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 t="str">
        <f>IF('1.2_Network_Risk_Outputs'!D376="","-",'1.2_Network_Risk_Outputs'!D376)</f>
        <v>-</v>
      </c>
      <c r="E378" s="67" t="str">
        <f>IF('1.2_Network_Risk_Outputs'!E376="","-",'1.2_Network_Risk_Outputs'!E376)</f>
        <v>-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 t="str">
        <f>IF('1.2_Network_Risk_Outputs'!D377="","-",'1.2_Network_Risk_Outputs'!D377)</f>
        <v>-</v>
      </c>
      <c r="E379" s="67" t="str">
        <f>IF('1.2_Network_Risk_Outputs'!E377="","-",'1.2_Network_Risk_Outputs'!E377)</f>
        <v>-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 t="str">
        <f>IF('1.2_Network_Risk_Outputs'!D378="","-",'1.2_Network_Risk_Outputs'!D378)</f>
        <v>-</v>
      </c>
      <c r="E380" s="67" t="str">
        <f>IF('1.2_Network_Risk_Outputs'!E378="","-",'1.2_Network_Risk_Outputs'!E378)</f>
        <v>-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 t="str">
        <f>IF('1.2_Network_Risk_Outputs'!D379="","-",'1.2_Network_Risk_Outputs'!D379)</f>
        <v>-</v>
      </c>
      <c r="E381" s="67" t="str">
        <f>IF('1.2_Network_Risk_Outputs'!E379="","-",'1.2_Network_Risk_Outputs'!E379)</f>
        <v>-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 t="str">
        <f>IF('1.2_Network_Risk_Outputs'!D380="","-",'1.2_Network_Risk_Outputs'!D380)</f>
        <v>-</v>
      </c>
      <c r="E382" s="67" t="str">
        <f>IF('1.2_Network_Risk_Outputs'!E380="","-",'1.2_Network_Risk_Outputs'!E380)</f>
        <v>-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 t="str">
        <f>IF('1.2_Network_Risk_Outputs'!D381="","-",'1.2_Network_Risk_Outputs'!D381)</f>
        <v>-</v>
      </c>
      <c r="E383" s="67" t="str">
        <f>IF('1.2_Network_Risk_Outputs'!E381="","-",'1.2_Network_Risk_Outputs'!E381)</f>
        <v>-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 t="str">
        <f>IF('1.2_Network_Risk_Outputs'!D382="","-",'1.2_Network_Risk_Outputs'!D382)</f>
        <v>-</v>
      </c>
      <c r="E384" s="67" t="str">
        <f>IF('1.2_Network_Risk_Outputs'!E382="","-",'1.2_Network_Risk_Outputs'!E382)</f>
        <v>-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 t="str">
        <f>IF('1.2_Network_Risk_Outputs'!D383="","-",'1.2_Network_Risk_Outputs'!D383)</f>
        <v>-</v>
      </c>
      <c r="E385" s="67" t="str">
        <f>IF('1.2_Network_Risk_Outputs'!E383="","-",'1.2_Network_Risk_Outputs'!E383)</f>
        <v>-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 t="str">
        <f>IF('1.2_Network_Risk_Outputs'!D384="","-",'1.2_Network_Risk_Outputs'!D384)</f>
        <v>-</v>
      </c>
      <c r="E386" s="67" t="str">
        <f>IF('1.2_Network_Risk_Outputs'!E384="","-",'1.2_Network_Risk_Outputs'!E384)</f>
        <v>-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 t="str">
        <f>IF('1.2_Network_Risk_Outputs'!D385="","-",'1.2_Network_Risk_Outputs'!D385)</f>
        <v>-</v>
      </c>
      <c r="E387" s="67" t="str">
        <f>IF('1.2_Network_Risk_Outputs'!E385="","-",'1.2_Network_Risk_Outputs'!E385)</f>
        <v>-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 t="str">
        <f>IF('1.2_Network_Risk_Outputs'!D386="","-",'1.2_Network_Risk_Outputs'!D386)</f>
        <v>-</v>
      </c>
      <c r="E388" s="67" t="str">
        <f>IF('1.2_Network_Risk_Outputs'!E386="","-",'1.2_Network_Risk_Outputs'!E386)</f>
        <v>-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 t="str">
        <f>IF('1.2_Network_Risk_Outputs'!D387="","-",'1.2_Network_Risk_Outputs'!D387)</f>
        <v>-</v>
      </c>
      <c r="E389" s="67" t="str">
        <f>IF('1.2_Network_Risk_Outputs'!E387="","-",'1.2_Network_Risk_Outputs'!E387)</f>
        <v>-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 t="str">
        <f>IF('1.2_Network_Risk_Outputs'!D388="","-",'1.2_Network_Risk_Outputs'!D388)</f>
        <v>-</v>
      </c>
      <c r="E390" s="67" t="str">
        <f>IF('1.2_Network_Risk_Outputs'!E388="","-",'1.2_Network_Risk_Outputs'!E388)</f>
        <v>-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 t="str">
        <f>IF('1.2_Network_Risk_Outputs'!D389="","-",'1.2_Network_Risk_Outputs'!D389)</f>
        <v>-</v>
      </c>
      <c r="E391" s="67" t="str">
        <f>IF('1.2_Network_Risk_Outputs'!E389="","-",'1.2_Network_Risk_Outputs'!E389)</f>
        <v>-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 t="str">
        <f>IF('1.2_Network_Risk_Outputs'!D390="","-",'1.2_Network_Risk_Outputs'!D390)</f>
        <v>-</v>
      </c>
      <c r="E392" s="67" t="str">
        <f>IF('1.2_Network_Risk_Outputs'!E390="","-",'1.2_Network_Risk_Outputs'!E390)</f>
        <v>-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 t="str">
        <f>IF('1.2_Network_Risk_Outputs'!D391="","-",'1.2_Network_Risk_Outputs'!D391)</f>
        <v>-</v>
      </c>
      <c r="E393" s="67" t="str">
        <f>IF('1.2_Network_Risk_Outputs'!E391="","-",'1.2_Network_Risk_Outputs'!E391)</f>
        <v>-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 t="str">
        <f>IF('1.2_Network_Risk_Outputs'!D392="","-",'1.2_Network_Risk_Outputs'!D392)</f>
        <v>-</v>
      </c>
      <c r="E394" s="67" t="str">
        <f>IF('1.2_Network_Risk_Outputs'!E392="","-",'1.2_Network_Risk_Outputs'!E392)</f>
        <v>-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 t="str">
        <f>IF('1.2_Network_Risk_Outputs'!D393="","-",'1.2_Network_Risk_Outputs'!D393)</f>
        <v>-</v>
      </c>
      <c r="E395" s="67" t="str">
        <f>IF('1.2_Network_Risk_Outputs'!E393="","-",'1.2_Network_Risk_Outputs'!E393)</f>
        <v>-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 t="str">
        <f>IF('1.2_Network_Risk_Outputs'!D394="","-",'1.2_Network_Risk_Outputs'!D394)</f>
        <v>-</v>
      </c>
      <c r="E396" s="67" t="str">
        <f>IF('1.2_Network_Risk_Outputs'!E394="","-",'1.2_Network_Risk_Outputs'!E394)</f>
        <v>-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 t="str">
        <f>IF('1.2_Network_Risk_Outputs'!D395="","-",'1.2_Network_Risk_Outputs'!D395)</f>
        <v>-</v>
      </c>
      <c r="E397" s="67" t="str">
        <f>IF('1.2_Network_Risk_Outputs'!E395="","-",'1.2_Network_Risk_Outputs'!E395)</f>
        <v>-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 t="str">
        <f>IF('1.2_Network_Risk_Outputs'!D396="","-",'1.2_Network_Risk_Outputs'!D396)</f>
        <v>-</v>
      </c>
      <c r="E398" s="67" t="str">
        <f>IF('1.2_Network_Risk_Outputs'!E396="","-",'1.2_Network_Risk_Outputs'!E396)</f>
        <v>-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 t="str">
        <f>IF('1.2_Network_Risk_Outputs'!D397="","-",'1.2_Network_Risk_Outputs'!D397)</f>
        <v>-</v>
      </c>
      <c r="E399" s="67" t="str">
        <f>IF('1.2_Network_Risk_Outputs'!E397="","-",'1.2_Network_Risk_Outputs'!E397)</f>
        <v>-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 t="str">
        <f>IF('1.2_Network_Risk_Outputs'!D398="","-",'1.2_Network_Risk_Outputs'!D398)</f>
        <v>-</v>
      </c>
      <c r="E400" s="67" t="str">
        <f>IF('1.2_Network_Risk_Outputs'!E398="","-",'1.2_Network_Risk_Outputs'!E398)</f>
        <v>-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 t="str">
        <f>IF('1.2_Network_Risk_Outputs'!D399="","-",'1.2_Network_Risk_Outputs'!D399)</f>
        <v>-</v>
      </c>
      <c r="E401" s="67" t="str">
        <f>IF('1.2_Network_Risk_Outputs'!E399="","-",'1.2_Network_Risk_Outputs'!E399)</f>
        <v>-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 t="str">
        <f>IF('1.2_Network_Risk_Outputs'!D400="","-",'1.2_Network_Risk_Outputs'!D400)</f>
        <v>-</v>
      </c>
      <c r="E402" s="67" t="str">
        <f>IF('1.2_Network_Risk_Outputs'!E400="","-",'1.2_Network_Risk_Outputs'!E400)</f>
        <v>-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 t="str">
        <f>IF('1.2_Network_Risk_Outputs'!D401="","-",'1.2_Network_Risk_Outputs'!D401)</f>
        <v>-</v>
      </c>
      <c r="E403" s="67" t="str">
        <f>IF('1.2_Network_Risk_Outputs'!E401="","-",'1.2_Network_Risk_Outputs'!E401)</f>
        <v>-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 t="str">
        <f>IF('1.2_Network_Risk_Outputs'!D402="","-",'1.2_Network_Risk_Outputs'!D402)</f>
        <v>-</v>
      </c>
      <c r="E404" s="67" t="str">
        <f>IF('1.2_Network_Risk_Outputs'!E402="","-",'1.2_Network_Risk_Outputs'!E402)</f>
        <v>-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 t="str">
        <f>IF('1.2_Network_Risk_Outputs'!D403="","-",'1.2_Network_Risk_Outputs'!D403)</f>
        <v>-</v>
      </c>
      <c r="E405" s="67" t="str">
        <f>IF('1.2_Network_Risk_Outputs'!E403="","-",'1.2_Network_Risk_Outputs'!E403)</f>
        <v>-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 t="str">
        <f>IF('1.2_Network_Risk_Outputs'!D404="","-",'1.2_Network_Risk_Outputs'!D404)</f>
        <v>-</v>
      </c>
      <c r="E406" s="67" t="str">
        <f>IF('1.2_Network_Risk_Outputs'!E404="","-",'1.2_Network_Risk_Outputs'!E404)</f>
        <v>-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 t="str">
        <f>IF('1.2_Network_Risk_Outputs'!D405="","-",'1.2_Network_Risk_Outputs'!D405)</f>
        <v>-</v>
      </c>
      <c r="E407" s="67" t="str">
        <f>IF('1.2_Network_Risk_Outputs'!E405="","-",'1.2_Network_Risk_Outputs'!E405)</f>
        <v>-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 t="str">
        <f>IF('1.2_Network_Risk_Outputs'!D406="","-",'1.2_Network_Risk_Outputs'!D406)</f>
        <v>-</v>
      </c>
      <c r="E408" s="67" t="str">
        <f>IF('1.2_Network_Risk_Outputs'!E406="","-",'1.2_Network_Risk_Outputs'!E406)</f>
        <v>-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 t="str">
        <f>IF('1.2_Network_Risk_Outputs'!D407="","-",'1.2_Network_Risk_Outputs'!D407)</f>
        <v>-</v>
      </c>
      <c r="E409" s="67" t="str">
        <f>IF('1.2_Network_Risk_Outputs'!E407="","-",'1.2_Network_Risk_Outputs'!E407)</f>
        <v>-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 t="str">
        <f>IF('1.2_Network_Risk_Outputs'!D408="","-",'1.2_Network_Risk_Outputs'!D408)</f>
        <v>-</v>
      </c>
      <c r="E410" s="67" t="str">
        <f>IF('1.2_Network_Risk_Outputs'!E408="","-",'1.2_Network_Risk_Outputs'!E408)</f>
        <v>-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 t="str">
        <f>IF('1.2_Network_Risk_Outputs'!D409="","-",'1.2_Network_Risk_Outputs'!D409)</f>
        <v>-</v>
      </c>
      <c r="E411" s="67" t="str">
        <f>IF('1.2_Network_Risk_Outputs'!E409="","-",'1.2_Network_Risk_Outputs'!E409)</f>
        <v>-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 t="str">
        <f>IF('1.2_Network_Risk_Outputs'!D410="","-",'1.2_Network_Risk_Outputs'!D410)</f>
        <v>-</v>
      </c>
      <c r="E412" s="67" t="str">
        <f>IF('1.2_Network_Risk_Outputs'!E410="","-",'1.2_Network_Risk_Outputs'!E410)</f>
        <v>-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 t="str">
        <f>IF('1.2_Network_Risk_Outputs'!D411="","-",'1.2_Network_Risk_Outputs'!D411)</f>
        <v>-</v>
      </c>
      <c r="E413" s="67" t="str">
        <f>IF('1.2_Network_Risk_Outputs'!E411="","-",'1.2_Network_Risk_Outputs'!E411)</f>
        <v>-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 t="str">
        <f>IF('1.2_Network_Risk_Outputs'!D412="","-",'1.2_Network_Risk_Outputs'!D412)</f>
        <v>-</v>
      </c>
      <c r="E414" s="67" t="str">
        <f>IF('1.2_Network_Risk_Outputs'!E412="","-",'1.2_Network_Risk_Outputs'!E412)</f>
        <v>-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 t="str">
        <f>IF('1.2_Network_Risk_Outputs'!D413="","-",'1.2_Network_Risk_Outputs'!D413)</f>
        <v>-</v>
      </c>
      <c r="E415" s="67" t="str">
        <f>IF('1.2_Network_Risk_Outputs'!E413="","-",'1.2_Network_Risk_Outputs'!E413)</f>
        <v>-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 t="str">
        <f>IF('1.2_Network_Risk_Outputs'!D414="","-",'1.2_Network_Risk_Outputs'!D414)</f>
        <v>-</v>
      </c>
      <c r="E416" s="67" t="str">
        <f>IF('1.2_Network_Risk_Outputs'!E414="","-",'1.2_Network_Risk_Outputs'!E414)</f>
        <v>-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 t="str">
        <f>IF('1.2_Network_Risk_Outputs'!D415="","-",'1.2_Network_Risk_Outputs'!D415)</f>
        <v>-</v>
      </c>
      <c r="E417" s="67" t="str">
        <f>IF('1.2_Network_Risk_Outputs'!E415="","-",'1.2_Network_Risk_Outputs'!E415)</f>
        <v>-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 t="str">
        <f>IF('1.2_Network_Risk_Outputs'!D416="","-",'1.2_Network_Risk_Outputs'!D416)</f>
        <v>-</v>
      </c>
      <c r="E418" s="67" t="str">
        <f>IF('1.2_Network_Risk_Outputs'!E416="","-",'1.2_Network_Risk_Outputs'!E416)</f>
        <v>-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 t="str">
        <f>IF('1.2_Network_Risk_Outputs'!D417="","-",'1.2_Network_Risk_Outputs'!D417)</f>
        <v>-</v>
      </c>
      <c r="E419" s="67" t="str">
        <f>IF('1.2_Network_Risk_Outputs'!E417="","-",'1.2_Network_Risk_Outputs'!E417)</f>
        <v>-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 t="str">
        <f>IF('1.2_Network_Risk_Outputs'!D418="","-",'1.2_Network_Risk_Outputs'!D418)</f>
        <v>-</v>
      </c>
      <c r="E420" s="67" t="str">
        <f>IF('1.2_Network_Risk_Outputs'!E418="","-",'1.2_Network_Risk_Outputs'!E418)</f>
        <v>-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 t="str">
        <f>IF('1.2_Network_Risk_Outputs'!D419="","-",'1.2_Network_Risk_Outputs'!D419)</f>
        <v>-</v>
      </c>
      <c r="E421" s="67" t="str">
        <f>IF('1.2_Network_Risk_Outputs'!E419="","-",'1.2_Network_Risk_Outputs'!E419)</f>
        <v>-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 t="str">
        <f>IF('1.2_Network_Risk_Outputs'!D420="","-",'1.2_Network_Risk_Outputs'!D420)</f>
        <v>-</v>
      </c>
      <c r="E422" s="67" t="str">
        <f>IF('1.2_Network_Risk_Outputs'!E420="","-",'1.2_Network_Risk_Outputs'!E420)</f>
        <v>-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 t="str">
        <f>IF('1.2_Network_Risk_Outputs'!D421="","-",'1.2_Network_Risk_Outputs'!D421)</f>
        <v>-</v>
      </c>
      <c r="E423" s="67" t="str">
        <f>IF('1.2_Network_Risk_Outputs'!E421="","-",'1.2_Network_Risk_Outputs'!E421)</f>
        <v>-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 t="str">
        <f>IF('1.2_Network_Risk_Outputs'!D422="","-",'1.2_Network_Risk_Outputs'!D422)</f>
        <v>-</v>
      </c>
      <c r="E424" s="67" t="str">
        <f>IF('1.2_Network_Risk_Outputs'!E422="","-",'1.2_Network_Risk_Outputs'!E422)</f>
        <v>-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 t="str">
        <f>IF('1.2_Network_Risk_Outputs'!D423="","-",'1.2_Network_Risk_Outputs'!D423)</f>
        <v>-</v>
      </c>
      <c r="E425" s="67" t="str">
        <f>IF('1.2_Network_Risk_Outputs'!E423="","-",'1.2_Network_Risk_Outputs'!E423)</f>
        <v>-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 t="str">
        <f>IF('1.2_Network_Risk_Outputs'!D424="","-",'1.2_Network_Risk_Outputs'!D424)</f>
        <v>-</v>
      </c>
      <c r="E426" s="67" t="str">
        <f>IF('1.2_Network_Risk_Outputs'!E424="","-",'1.2_Network_Risk_Outputs'!E424)</f>
        <v>-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 t="str">
        <f>IF('1.2_Network_Risk_Outputs'!D425="","-",'1.2_Network_Risk_Outputs'!D425)</f>
        <v>-</v>
      </c>
      <c r="E427" s="67" t="str">
        <f>IF('1.2_Network_Risk_Outputs'!E425="","-",'1.2_Network_Risk_Outputs'!E425)</f>
        <v>-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 t="str">
        <f>IF('1.2_Network_Risk_Outputs'!D426="","-",'1.2_Network_Risk_Outputs'!D426)</f>
        <v>-</v>
      </c>
      <c r="E428" s="67" t="str">
        <f>IF('1.2_Network_Risk_Outputs'!E426="","-",'1.2_Network_Risk_Outputs'!E426)</f>
        <v>-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 t="str">
        <f>IF('1.2_Network_Risk_Outputs'!D427="","-",'1.2_Network_Risk_Outputs'!D427)</f>
        <v>-</v>
      </c>
      <c r="E429" s="67" t="str">
        <f>IF('1.2_Network_Risk_Outputs'!E427="","-",'1.2_Network_Risk_Outputs'!E427)</f>
        <v>-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 t="str">
        <f>IF('1.2_Network_Risk_Outputs'!D428="","-",'1.2_Network_Risk_Outputs'!D428)</f>
        <v>-</v>
      </c>
      <c r="E430" s="67" t="str">
        <f>IF('1.2_Network_Risk_Outputs'!E428="","-",'1.2_Network_Risk_Outputs'!E428)</f>
        <v>-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 t="str">
        <f>IF('1.2_Network_Risk_Outputs'!D429="","-",'1.2_Network_Risk_Outputs'!D429)</f>
        <v>-</v>
      </c>
      <c r="E431" s="67" t="str">
        <f>IF('1.2_Network_Risk_Outputs'!E429="","-",'1.2_Network_Risk_Outputs'!E429)</f>
        <v>-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 t="str">
        <f>IF('1.2_Network_Risk_Outputs'!D430="","-",'1.2_Network_Risk_Outputs'!D430)</f>
        <v>-</v>
      </c>
      <c r="E432" s="67" t="str">
        <f>IF('1.2_Network_Risk_Outputs'!E430="","-",'1.2_Network_Risk_Outputs'!E430)</f>
        <v>-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 t="str">
        <f>IF('1.2_Network_Risk_Outputs'!D431="","-",'1.2_Network_Risk_Outputs'!D431)</f>
        <v>-</v>
      </c>
      <c r="E433" s="67" t="str">
        <f>IF('1.2_Network_Risk_Outputs'!E431="","-",'1.2_Network_Risk_Outputs'!E431)</f>
        <v>-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 t="str">
        <f>IF('1.2_Network_Risk_Outputs'!D432="","-",'1.2_Network_Risk_Outputs'!D432)</f>
        <v>-</v>
      </c>
      <c r="E434" s="67" t="str">
        <f>IF('1.2_Network_Risk_Outputs'!E432="","-",'1.2_Network_Risk_Outputs'!E432)</f>
        <v>-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 t="str">
        <f>IF('1.2_Network_Risk_Outputs'!D433="","-",'1.2_Network_Risk_Outputs'!D433)</f>
        <v>-</v>
      </c>
      <c r="E435" s="67" t="str">
        <f>IF('1.2_Network_Risk_Outputs'!E433="","-",'1.2_Network_Risk_Outputs'!E433)</f>
        <v>-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 t="str">
        <f>IF('1.2_Network_Risk_Outputs'!D434="","-",'1.2_Network_Risk_Outputs'!D434)</f>
        <v>-</v>
      </c>
      <c r="E436" s="67" t="str">
        <f>IF('1.2_Network_Risk_Outputs'!E434="","-",'1.2_Network_Risk_Outputs'!E434)</f>
        <v>-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 t="str">
        <f>IF('1.2_Network_Risk_Outputs'!D435="","-",'1.2_Network_Risk_Outputs'!D435)</f>
        <v>-</v>
      </c>
      <c r="E437" s="67" t="str">
        <f>IF('1.2_Network_Risk_Outputs'!E435="","-",'1.2_Network_Risk_Outputs'!E435)</f>
        <v>-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 t="str">
        <f>IF('1.2_Network_Risk_Outputs'!D436="","-",'1.2_Network_Risk_Outputs'!D436)</f>
        <v>-</v>
      </c>
      <c r="E438" s="67" t="str">
        <f>IF('1.2_Network_Risk_Outputs'!E436="","-",'1.2_Network_Risk_Outputs'!E436)</f>
        <v>-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 t="str">
        <f>IF('1.2_Network_Risk_Outputs'!D437="","-",'1.2_Network_Risk_Outputs'!D437)</f>
        <v>-</v>
      </c>
      <c r="E439" s="67" t="str">
        <f>IF('1.2_Network_Risk_Outputs'!E437="","-",'1.2_Network_Risk_Outputs'!E437)</f>
        <v>-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 t="str">
        <f>IF('1.2_Network_Risk_Outputs'!D438="","-",'1.2_Network_Risk_Outputs'!D438)</f>
        <v>-</v>
      </c>
      <c r="E440" s="67" t="str">
        <f>IF('1.2_Network_Risk_Outputs'!E438="","-",'1.2_Network_Risk_Outputs'!E438)</f>
        <v>-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 t="str">
        <f>IF('1.2_Network_Risk_Outputs'!D439="","-",'1.2_Network_Risk_Outputs'!D439)</f>
        <v>-</v>
      </c>
      <c r="E441" s="67" t="str">
        <f>IF('1.2_Network_Risk_Outputs'!E439="","-",'1.2_Network_Risk_Outputs'!E439)</f>
        <v>-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 t="str">
        <f>IF('1.2_Network_Risk_Outputs'!D440="","-",'1.2_Network_Risk_Outputs'!D440)</f>
        <v>-</v>
      </c>
      <c r="E442" s="67" t="str">
        <f>IF('1.2_Network_Risk_Outputs'!E440="","-",'1.2_Network_Risk_Outputs'!E440)</f>
        <v>-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 t="str">
        <f>IF('1.2_Network_Risk_Outputs'!D441="","-",'1.2_Network_Risk_Outputs'!D441)</f>
        <v>-</v>
      </c>
      <c r="E443" s="67" t="str">
        <f>IF('1.2_Network_Risk_Outputs'!E441="","-",'1.2_Network_Risk_Outputs'!E441)</f>
        <v>-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 t="str">
        <f>IF('1.2_Network_Risk_Outputs'!D442="","-",'1.2_Network_Risk_Outputs'!D442)</f>
        <v>-</v>
      </c>
      <c r="E444" s="67" t="str">
        <f>IF('1.2_Network_Risk_Outputs'!E442="","-",'1.2_Network_Risk_Outputs'!E442)</f>
        <v>-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 t="str">
        <f>IF('1.2_Network_Risk_Outputs'!D443="","-",'1.2_Network_Risk_Outputs'!D443)</f>
        <v>-</v>
      </c>
      <c r="E445" s="67" t="str">
        <f>IF('1.2_Network_Risk_Outputs'!E443="","-",'1.2_Network_Risk_Outputs'!E443)</f>
        <v>-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 t="str">
        <f>IF('1.2_Network_Risk_Outputs'!D444="","-",'1.2_Network_Risk_Outputs'!D444)</f>
        <v>-</v>
      </c>
      <c r="E446" s="67" t="str">
        <f>IF('1.2_Network_Risk_Outputs'!E444="","-",'1.2_Network_Risk_Outputs'!E444)</f>
        <v>-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 t="str">
        <f>IF('1.2_Network_Risk_Outputs'!D445="","-",'1.2_Network_Risk_Outputs'!D445)</f>
        <v>-</v>
      </c>
      <c r="E447" s="67" t="str">
        <f>IF('1.2_Network_Risk_Outputs'!E445="","-",'1.2_Network_Risk_Outputs'!E445)</f>
        <v>-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 t="str">
        <f>IF('1.2_Network_Risk_Outputs'!D446="","-",'1.2_Network_Risk_Outputs'!D446)</f>
        <v>-</v>
      </c>
      <c r="E448" s="67" t="str">
        <f>IF('1.2_Network_Risk_Outputs'!E446="","-",'1.2_Network_Risk_Outputs'!E446)</f>
        <v>-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 t="str">
        <f>IF('1.2_Network_Risk_Outputs'!D447="","-",'1.2_Network_Risk_Outputs'!D447)</f>
        <v>-</v>
      </c>
      <c r="E449" s="67" t="str">
        <f>IF('1.2_Network_Risk_Outputs'!E447="","-",'1.2_Network_Risk_Outputs'!E447)</f>
        <v>-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 t="str">
        <f>IF('1.2_Network_Risk_Outputs'!D448="","-",'1.2_Network_Risk_Outputs'!D448)</f>
        <v>-</v>
      </c>
      <c r="E450" s="67" t="str">
        <f>IF('1.2_Network_Risk_Outputs'!E448="","-",'1.2_Network_Risk_Outputs'!E448)</f>
        <v>-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 t="str">
        <f>IF('1.2_Network_Risk_Outputs'!D449="","-",'1.2_Network_Risk_Outputs'!D449)</f>
        <v>-</v>
      </c>
      <c r="E451" s="67" t="str">
        <f>IF('1.2_Network_Risk_Outputs'!E449="","-",'1.2_Network_Risk_Outputs'!E449)</f>
        <v>-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 t="str">
        <f>IF('1.2_Network_Risk_Outputs'!D450="","-",'1.2_Network_Risk_Outputs'!D450)</f>
        <v>-</v>
      </c>
      <c r="E452" s="67" t="str">
        <f>IF('1.2_Network_Risk_Outputs'!E450="","-",'1.2_Network_Risk_Outputs'!E450)</f>
        <v>-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 t="str">
        <f>IF('1.2_Network_Risk_Outputs'!D451="","-",'1.2_Network_Risk_Outputs'!D451)</f>
        <v>-</v>
      </c>
      <c r="E453" s="67" t="str">
        <f>IF('1.2_Network_Risk_Outputs'!E451="","-",'1.2_Network_Risk_Outputs'!E451)</f>
        <v>-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 t="str">
        <f>IF('1.2_Network_Risk_Outputs'!D452="","-",'1.2_Network_Risk_Outputs'!D452)</f>
        <v>-</v>
      </c>
      <c r="E454" s="67" t="str">
        <f>IF('1.2_Network_Risk_Outputs'!E452="","-",'1.2_Network_Risk_Outputs'!E452)</f>
        <v>-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 t="str">
        <f>IF('1.2_Network_Risk_Outputs'!D453="","-",'1.2_Network_Risk_Outputs'!D453)</f>
        <v>-</v>
      </c>
      <c r="E455" s="67" t="str">
        <f>IF('1.2_Network_Risk_Outputs'!E453="","-",'1.2_Network_Risk_Outputs'!E453)</f>
        <v>-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 t="str">
        <f>IF('1.2_Network_Risk_Outputs'!D454="","-",'1.2_Network_Risk_Outputs'!D454)</f>
        <v>-</v>
      </c>
      <c r="E456" s="67" t="str">
        <f>IF('1.2_Network_Risk_Outputs'!E454="","-",'1.2_Network_Risk_Outputs'!E454)</f>
        <v>-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 t="str">
        <f>IF('1.2_Network_Risk_Outputs'!D455="","-",'1.2_Network_Risk_Outputs'!D455)</f>
        <v>-</v>
      </c>
      <c r="E457" s="67" t="str">
        <f>IF('1.2_Network_Risk_Outputs'!E455="","-",'1.2_Network_Risk_Outputs'!E455)</f>
        <v>-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 t="str">
        <f>IF('1.2_Network_Risk_Outputs'!D456="","-",'1.2_Network_Risk_Outputs'!D456)</f>
        <v>-</v>
      </c>
      <c r="E458" s="67" t="str">
        <f>IF('1.2_Network_Risk_Outputs'!E456="","-",'1.2_Network_Risk_Outputs'!E456)</f>
        <v>-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 t="str">
        <f>IF('1.2_Network_Risk_Outputs'!D457="","-",'1.2_Network_Risk_Outputs'!D457)</f>
        <v>-</v>
      </c>
      <c r="E459" s="67" t="str">
        <f>IF('1.2_Network_Risk_Outputs'!E457="","-",'1.2_Network_Risk_Outputs'!E457)</f>
        <v>-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 t="str">
        <f>IF('1.2_Network_Risk_Outputs'!D458="","-",'1.2_Network_Risk_Outputs'!D458)</f>
        <v>-</v>
      </c>
      <c r="E460" s="67" t="str">
        <f>IF('1.2_Network_Risk_Outputs'!E458="","-",'1.2_Network_Risk_Outputs'!E458)</f>
        <v>-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 t="str">
        <f>IF('1.2_Network_Risk_Outputs'!D459="","-",'1.2_Network_Risk_Outputs'!D459)</f>
        <v>-</v>
      </c>
      <c r="E461" s="67" t="str">
        <f>IF('1.2_Network_Risk_Outputs'!E459="","-",'1.2_Network_Risk_Outputs'!E459)</f>
        <v>-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 t="str">
        <f>IF('1.2_Network_Risk_Outputs'!D460="","-",'1.2_Network_Risk_Outputs'!D460)</f>
        <v>-</v>
      </c>
      <c r="E462" s="67" t="str">
        <f>IF('1.2_Network_Risk_Outputs'!E460="","-",'1.2_Network_Risk_Outputs'!E460)</f>
        <v>-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 t="str">
        <f>IF('1.2_Network_Risk_Outputs'!D461="","-",'1.2_Network_Risk_Outputs'!D461)</f>
        <v>-</v>
      </c>
      <c r="E463" s="67" t="str">
        <f>IF('1.2_Network_Risk_Outputs'!E461="","-",'1.2_Network_Risk_Outputs'!E461)</f>
        <v>-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 t="str">
        <f>IF('1.2_Network_Risk_Outputs'!D462="","-",'1.2_Network_Risk_Outputs'!D462)</f>
        <v>-</v>
      </c>
      <c r="E464" s="67" t="str">
        <f>IF('1.2_Network_Risk_Outputs'!E462="","-",'1.2_Network_Risk_Outputs'!E462)</f>
        <v>-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 t="str">
        <f>IF('1.2_Network_Risk_Outputs'!D463="","-",'1.2_Network_Risk_Outputs'!D463)</f>
        <v>-</v>
      </c>
      <c r="E465" s="67" t="str">
        <f>IF('1.2_Network_Risk_Outputs'!E463="","-",'1.2_Network_Risk_Outputs'!E463)</f>
        <v>-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 t="str">
        <f>IF('1.2_Network_Risk_Outputs'!D464="","-",'1.2_Network_Risk_Outputs'!D464)</f>
        <v>-</v>
      </c>
      <c r="E466" s="67" t="str">
        <f>IF('1.2_Network_Risk_Outputs'!E464="","-",'1.2_Network_Risk_Outputs'!E464)</f>
        <v>-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 t="str">
        <f>IF('1.2_Network_Risk_Outputs'!D465="","-",'1.2_Network_Risk_Outputs'!D465)</f>
        <v>-</v>
      </c>
      <c r="E467" s="67" t="str">
        <f>IF('1.2_Network_Risk_Outputs'!E465="","-",'1.2_Network_Risk_Outputs'!E465)</f>
        <v>-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 t="str">
        <f>IF('1.2_Network_Risk_Outputs'!D466="","-",'1.2_Network_Risk_Outputs'!D466)</f>
        <v>-</v>
      </c>
      <c r="E468" s="67" t="str">
        <f>IF('1.2_Network_Risk_Outputs'!E466="","-",'1.2_Network_Risk_Outputs'!E466)</f>
        <v>-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 t="str">
        <f>IF('1.2_Network_Risk_Outputs'!D467="","-",'1.2_Network_Risk_Outputs'!D467)</f>
        <v>-</v>
      </c>
      <c r="E469" s="67" t="str">
        <f>IF('1.2_Network_Risk_Outputs'!E467="","-",'1.2_Network_Risk_Outputs'!E467)</f>
        <v>-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 t="str">
        <f>IF('1.2_Network_Risk_Outputs'!D468="","-",'1.2_Network_Risk_Outputs'!D468)</f>
        <v>-</v>
      </c>
      <c r="E470" s="67" t="str">
        <f>IF('1.2_Network_Risk_Outputs'!E468="","-",'1.2_Network_Risk_Outputs'!E468)</f>
        <v>-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 t="str">
        <f>IF('1.2_Network_Risk_Outputs'!D469="","-",'1.2_Network_Risk_Outputs'!D469)</f>
        <v>-</v>
      </c>
      <c r="E471" s="67" t="str">
        <f>IF('1.2_Network_Risk_Outputs'!E469="","-",'1.2_Network_Risk_Outputs'!E469)</f>
        <v>-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 t="str">
        <f>IF('1.2_Network_Risk_Outputs'!D470="","-",'1.2_Network_Risk_Outputs'!D470)</f>
        <v>-</v>
      </c>
      <c r="E472" s="67" t="str">
        <f>IF('1.2_Network_Risk_Outputs'!E470="","-",'1.2_Network_Risk_Outputs'!E470)</f>
        <v>-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 t="str">
        <f>IF('1.2_Network_Risk_Outputs'!D471="","-",'1.2_Network_Risk_Outputs'!D471)</f>
        <v>-</v>
      </c>
      <c r="E473" s="67" t="str">
        <f>IF('1.2_Network_Risk_Outputs'!E471="","-",'1.2_Network_Risk_Outputs'!E471)</f>
        <v>-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 t="str">
        <f>IF('1.2_Network_Risk_Outputs'!D472="","-",'1.2_Network_Risk_Outputs'!D472)</f>
        <v>-</v>
      </c>
      <c r="E474" s="67" t="str">
        <f>IF('1.2_Network_Risk_Outputs'!E472="","-",'1.2_Network_Risk_Outputs'!E472)</f>
        <v>-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 t="str">
        <f>IF('1.2_Network_Risk_Outputs'!D473="","-",'1.2_Network_Risk_Outputs'!D473)</f>
        <v>-</v>
      </c>
      <c r="E475" s="67" t="str">
        <f>IF('1.2_Network_Risk_Outputs'!E473="","-",'1.2_Network_Risk_Outputs'!E473)</f>
        <v>-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 t="str">
        <f>IF('1.2_Network_Risk_Outputs'!D474="","-",'1.2_Network_Risk_Outputs'!D474)</f>
        <v>-</v>
      </c>
      <c r="E476" s="67" t="str">
        <f>IF('1.2_Network_Risk_Outputs'!E474="","-",'1.2_Network_Risk_Outputs'!E474)</f>
        <v>-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 t="str">
        <f>IF('1.2_Network_Risk_Outputs'!D475="","-",'1.2_Network_Risk_Outputs'!D475)</f>
        <v>-</v>
      </c>
      <c r="E477" s="67" t="str">
        <f>IF('1.2_Network_Risk_Outputs'!E475="","-",'1.2_Network_Risk_Outputs'!E475)</f>
        <v>-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 t="str">
        <f>IF('1.2_Network_Risk_Outputs'!D476="","-",'1.2_Network_Risk_Outputs'!D476)</f>
        <v>-</v>
      </c>
      <c r="E478" s="67" t="str">
        <f>IF('1.2_Network_Risk_Outputs'!E476="","-",'1.2_Network_Risk_Outputs'!E476)</f>
        <v>-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 t="str">
        <f>IF('1.2_Network_Risk_Outputs'!D477="","-",'1.2_Network_Risk_Outputs'!D477)</f>
        <v>-</v>
      </c>
      <c r="E479" s="67" t="str">
        <f>IF('1.2_Network_Risk_Outputs'!E477="","-",'1.2_Network_Risk_Outputs'!E477)</f>
        <v>-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 t="str">
        <f>IF('1.2_Network_Risk_Outputs'!D478="","-",'1.2_Network_Risk_Outputs'!D478)</f>
        <v>-</v>
      </c>
      <c r="E480" s="67" t="str">
        <f>IF('1.2_Network_Risk_Outputs'!E478="","-",'1.2_Network_Risk_Outputs'!E478)</f>
        <v>-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 t="str">
        <f>IF('1.2_Network_Risk_Outputs'!D479="","-",'1.2_Network_Risk_Outputs'!D479)</f>
        <v>-</v>
      </c>
      <c r="E481" s="67" t="str">
        <f>IF('1.2_Network_Risk_Outputs'!E479="","-",'1.2_Network_Risk_Outputs'!E479)</f>
        <v>-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 t="str">
        <f>IF('1.2_Network_Risk_Outputs'!D480="","-",'1.2_Network_Risk_Outputs'!D480)</f>
        <v>-</v>
      </c>
      <c r="E482" s="67" t="str">
        <f>IF('1.2_Network_Risk_Outputs'!E480="","-",'1.2_Network_Risk_Outputs'!E480)</f>
        <v>-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 t="str">
        <f>IF('1.2_Network_Risk_Outputs'!D481="","-",'1.2_Network_Risk_Outputs'!D481)</f>
        <v>-</v>
      </c>
      <c r="E483" s="67" t="str">
        <f>IF('1.2_Network_Risk_Outputs'!E481="","-",'1.2_Network_Risk_Outputs'!E481)</f>
        <v>-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 t="str">
        <f>IF('1.2_Network_Risk_Outputs'!D482="","-",'1.2_Network_Risk_Outputs'!D482)</f>
        <v>-</v>
      </c>
      <c r="E484" s="67" t="str">
        <f>IF('1.2_Network_Risk_Outputs'!E482="","-",'1.2_Network_Risk_Outputs'!E482)</f>
        <v>-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 t="str">
        <f>IF('1.2_Network_Risk_Outputs'!D483="","-",'1.2_Network_Risk_Outputs'!D483)</f>
        <v>-</v>
      </c>
      <c r="E485" s="67" t="str">
        <f>IF('1.2_Network_Risk_Outputs'!E483="","-",'1.2_Network_Risk_Outputs'!E483)</f>
        <v>-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 t="str">
        <f>IF('1.2_Network_Risk_Outputs'!D484="","-",'1.2_Network_Risk_Outputs'!D484)</f>
        <v>-</v>
      </c>
      <c r="E486" s="67" t="str">
        <f>IF('1.2_Network_Risk_Outputs'!E484="","-",'1.2_Network_Risk_Outputs'!E484)</f>
        <v>-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 t="str">
        <f>IF('1.2_Network_Risk_Outputs'!D485="","-",'1.2_Network_Risk_Outputs'!D485)</f>
        <v>-</v>
      </c>
      <c r="E487" s="67" t="str">
        <f>IF('1.2_Network_Risk_Outputs'!E485="","-",'1.2_Network_Risk_Outputs'!E485)</f>
        <v>-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 t="str">
        <f>IF('1.2_Network_Risk_Outputs'!D486="","-",'1.2_Network_Risk_Outputs'!D486)</f>
        <v>-</v>
      </c>
      <c r="E488" s="67" t="str">
        <f>IF('1.2_Network_Risk_Outputs'!E486="","-",'1.2_Network_Risk_Outputs'!E486)</f>
        <v>-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 t="str">
        <f>IF('1.2_Network_Risk_Outputs'!D487="","-",'1.2_Network_Risk_Outputs'!D487)</f>
        <v>-</v>
      </c>
      <c r="E489" s="67" t="str">
        <f>IF('1.2_Network_Risk_Outputs'!E487="","-",'1.2_Network_Risk_Outputs'!E487)</f>
        <v>-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 t="str">
        <f>IF('1.2_Network_Risk_Outputs'!D488="","-",'1.2_Network_Risk_Outputs'!D488)</f>
        <v>-</v>
      </c>
      <c r="E490" s="67" t="str">
        <f>IF('1.2_Network_Risk_Outputs'!E488="","-",'1.2_Network_Risk_Outputs'!E488)</f>
        <v>-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 t="str">
        <f>IF('1.2_Network_Risk_Outputs'!D489="","-",'1.2_Network_Risk_Outputs'!D489)</f>
        <v>-</v>
      </c>
      <c r="E491" s="67" t="str">
        <f>IF('1.2_Network_Risk_Outputs'!E489="","-",'1.2_Network_Risk_Outputs'!E489)</f>
        <v>-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 t="str">
        <f>IF('1.2_Network_Risk_Outputs'!D490="","-",'1.2_Network_Risk_Outputs'!D490)</f>
        <v>-</v>
      </c>
      <c r="E492" s="67" t="str">
        <f>IF('1.2_Network_Risk_Outputs'!E490="","-",'1.2_Network_Risk_Outputs'!E490)</f>
        <v>-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 t="str">
        <f>IF('1.2_Network_Risk_Outputs'!D491="","-",'1.2_Network_Risk_Outputs'!D491)</f>
        <v>-</v>
      </c>
      <c r="E493" s="67" t="str">
        <f>IF('1.2_Network_Risk_Outputs'!E491="","-",'1.2_Network_Risk_Outputs'!E491)</f>
        <v>-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 t="str">
        <f>IF('1.2_Network_Risk_Outputs'!D492="","-",'1.2_Network_Risk_Outputs'!D492)</f>
        <v>-</v>
      </c>
      <c r="E494" s="67" t="str">
        <f>IF('1.2_Network_Risk_Outputs'!E492="","-",'1.2_Network_Risk_Outputs'!E492)</f>
        <v>-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 t="str">
        <f>IF('1.2_Network_Risk_Outputs'!D493="","-",'1.2_Network_Risk_Outputs'!D493)</f>
        <v>-</v>
      </c>
      <c r="E495" s="67" t="str">
        <f>IF('1.2_Network_Risk_Outputs'!E493="","-",'1.2_Network_Risk_Outputs'!E493)</f>
        <v>-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 t="str">
        <f>IF('1.2_Network_Risk_Outputs'!D494="","-",'1.2_Network_Risk_Outputs'!D494)</f>
        <v>-</v>
      </c>
      <c r="E496" s="67" t="str">
        <f>IF('1.2_Network_Risk_Outputs'!E494="","-",'1.2_Network_Risk_Outputs'!E494)</f>
        <v>-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" zoomScaleNormal="100" workbookViewId="0">
      <selection activeCell="M16" activeCellId="1" sqref="A15:BB15 M16:BB16"/>
    </sheetView>
  </sheetViews>
  <sheetFormatPr defaultRowHeight="12.4" x14ac:dyDescent="0.3"/>
  <cols>
    <col min="1" max="1" width="9.5859375" customWidth="1"/>
    <col min="2" max="2" width="11.5859375" customWidth="1"/>
    <col min="3" max="3" width="84.9375" customWidth="1"/>
    <col min="4" max="5" width="11.76171875" customWidth="1"/>
    <col min="6" max="12" width="10.05859375" customWidth="1"/>
  </cols>
  <sheetData>
    <row r="1" spans="1:5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41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48" t="s">
        <v>104</v>
      </c>
      <c r="G14" s="225" t="s">
        <v>78</v>
      </c>
      <c r="H14" s="41"/>
      <c r="I14" s="41"/>
      <c r="J14" s="45"/>
      <c r="K14" s="242" t="s">
        <v>91</v>
      </c>
      <c r="L14" s="81"/>
      <c r="M14" s="226" t="s">
        <v>192</v>
      </c>
      <c r="N14" s="41"/>
      <c r="O14" s="41"/>
      <c r="P14" s="41"/>
      <c r="Q14" s="41"/>
      <c r="R14" s="41"/>
      <c r="S14" s="79"/>
      <c r="T14" s="226" t="s">
        <v>193</v>
      </c>
      <c r="U14" s="41"/>
      <c r="V14" s="41"/>
      <c r="W14" s="41"/>
      <c r="X14" s="41"/>
      <c r="Y14" s="41"/>
      <c r="Z14" s="79"/>
      <c r="AA14" s="226" t="s">
        <v>194</v>
      </c>
      <c r="AB14" s="41"/>
      <c r="AC14" s="41"/>
      <c r="AD14" s="41"/>
      <c r="AE14" s="41"/>
      <c r="AF14" s="41"/>
      <c r="AG14" s="79"/>
      <c r="AH14" s="226" t="s">
        <v>195</v>
      </c>
      <c r="AI14" s="41"/>
      <c r="AJ14" s="41"/>
      <c r="AK14" s="41"/>
      <c r="AL14" s="41"/>
      <c r="AM14" s="41"/>
      <c r="AN14" s="79"/>
      <c r="AO14" s="226" t="s">
        <v>196</v>
      </c>
      <c r="AP14" s="41"/>
      <c r="AQ14" s="41"/>
      <c r="AR14" s="41"/>
      <c r="AS14" s="41"/>
      <c r="AT14" s="41"/>
      <c r="AU14" s="79"/>
      <c r="AV14" s="226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28" t="s">
        <v>35</v>
      </c>
      <c r="B15" s="228" t="s">
        <v>34</v>
      </c>
      <c r="C15" s="228" t="s">
        <v>46</v>
      </c>
      <c r="D15" s="229" t="s">
        <v>41</v>
      </c>
      <c r="E15" s="230" t="s">
        <v>188</v>
      </c>
      <c r="F15" s="240" t="s">
        <v>59</v>
      </c>
      <c r="G15" s="233" t="s">
        <v>56</v>
      </c>
      <c r="H15" s="236" t="s">
        <v>51</v>
      </c>
      <c r="I15" s="236" t="s">
        <v>50</v>
      </c>
      <c r="J15" s="237" t="s">
        <v>52</v>
      </c>
      <c r="K15" s="243" t="s">
        <v>93</v>
      </c>
      <c r="L15" s="233" t="s">
        <v>92</v>
      </c>
      <c r="M15" s="232" t="s">
        <v>94</v>
      </c>
      <c r="N15" s="233" t="s">
        <v>95</v>
      </c>
      <c r="O15" s="233" t="s">
        <v>96</v>
      </c>
      <c r="P15" s="233" t="s">
        <v>97</v>
      </c>
      <c r="Q15" s="233" t="s">
        <v>99</v>
      </c>
      <c r="R15" s="233" t="s">
        <v>98</v>
      </c>
      <c r="S15" s="244" t="s">
        <v>100</v>
      </c>
      <c r="T15" s="232" t="s">
        <v>94</v>
      </c>
      <c r="U15" s="233" t="s">
        <v>95</v>
      </c>
      <c r="V15" s="233" t="s">
        <v>96</v>
      </c>
      <c r="W15" s="233" t="s">
        <v>97</v>
      </c>
      <c r="X15" s="233" t="s">
        <v>99</v>
      </c>
      <c r="Y15" s="233" t="s">
        <v>98</v>
      </c>
      <c r="Z15" s="244" t="s">
        <v>100</v>
      </c>
      <c r="AA15" s="232" t="s">
        <v>94</v>
      </c>
      <c r="AB15" s="233" t="s">
        <v>95</v>
      </c>
      <c r="AC15" s="233" t="s">
        <v>96</v>
      </c>
      <c r="AD15" s="233" t="s">
        <v>97</v>
      </c>
      <c r="AE15" s="233" t="s">
        <v>99</v>
      </c>
      <c r="AF15" s="233" t="s">
        <v>98</v>
      </c>
      <c r="AG15" s="244" t="s">
        <v>100</v>
      </c>
      <c r="AH15" s="232" t="s">
        <v>94</v>
      </c>
      <c r="AI15" s="233" t="s">
        <v>95</v>
      </c>
      <c r="AJ15" s="233" t="s">
        <v>96</v>
      </c>
      <c r="AK15" s="233" t="s">
        <v>97</v>
      </c>
      <c r="AL15" s="233" t="s">
        <v>99</v>
      </c>
      <c r="AM15" s="233" t="s">
        <v>98</v>
      </c>
      <c r="AN15" s="244" t="s">
        <v>100</v>
      </c>
      <c r="AO15" s="232" t="s">
        <v>94</v>
      </c>
      <c r="AP15" s="233" t="s">
        <v>95</v>
      </c>
      <c r="AQ15" s="233" t="s">
        <v>96</v>
      </c>
      <c r="AR15" s="233" t="s">
        <v>97</v>
      </c>
      <c r="AS15" s="233" t="s">
        <v>99</v>
      </c>
      <c r="AT15" s="233" t="s">
        <v>98</v>
      </c>
      <c r="AU15" s="244" t="s">
        <v>100</v>
      </c>
      <c r="AV15" s="232" t="s">
        <v>94</v>
      </c>
      <c r="AW15" s="233" t="s">
        <v>95</v>
      </c>
      <c r="AX15" s="233" t="s">
        <v>96</v>
      </c>
      <c r="AY15" s="233" t="s">
        <v>97</v>
      </c>
      <c r="AZ15" s="233" t="s">
        <v>99</v>
      </c>
      <c r="BA15" s="233" t="s">
        <v>98</v>
      </c>
      <c r="BB15" s="244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45" t="s">
        <v>102</v>
      </c>
      <c r="N16" s="246" t="s">
        <v>102</v>
      </c>
      <c r="O16" s="246" t="s">
        <v>101</v>
      </c>
      <c r="P16" s="246" t="s">
        <v>102</v>
      </c>
      <c r="Q16" s="246" t="s">
        <v>102</v>
      </c>
      <c r="R16" s="246" t="s">
        <v>102</v>
      </c>
      <c r="S16" s="247" t="s">
        <v>101</v>
      </c>
      <c r="T16" s="245" t="s">
        <v>102</v>
      </c>
      <c r="U16" s="246" t="s">
        <v>102</v>
      </c>
      <c r="V16" s="246" t="s">
        <v>101</v>
      </c>
      <c r="W16" s="246" t="s">
        <v>102</v>
      </c>
      <c r="X16" s="246" t="s">
        <v>102</v>
      </c>
      <c r="Y16" s="246" t="s">
        <v>102</v>
      </c>
      <c r="Z16" s="247" t="s">
        <v>101</v>
      </c>
      <c r="AA16" s="245" t="s">
        <v>102</v>
      </c>
      <c r="AB16" s="246" t="s">
        <v>102</v>
      </c>
      <c r="AC16" s="246" t="s">
        <v>101</v>
      </c>
      <c r="AD16" s="246" t="s">
        <v>102</v>
      </c>
      <c r="AE16" s="246" t="s">
        <v>102</v>
      </c>
      <c r="AF16" s="246" t="s">
        <v>102</v>
      </c>
      <c r="AG16" s="247" t="s">
        <v>101</v>
      </c>
      <c r="AH16" s="245" t="s">
        <v>102</v>
      </c>
      <c r="AI16" s="246" t="s">
        <v>102</v>
      </c>
      <c r="AJ16" s="246" t="s">
        <v>101</v>
      </c>
      <c r="AK16" s="246" t="s">
        <v>102</v>
      </c>
      <c r="AL16" s="246" t="s">
        <v>102</v>
      </c>
      <c r="AM16" s="246" t="s">
        <v>102</v>
      </c>
      <c r="AN16" s="247" t="s">
        <v>101</v>
      </c>
      <c r="AO16" s="245" t="s">
        <v>102</v>
      </c>
      <c r="AP16" s="246" t="s">
        <v>102</v>
      </c>
      <c r="AQ16" s="246" t="s">
        <v>101</v>
      </c>
      <c r="AR16" s="246" t="s">
        <v>102</v>
      </c>
      <c r="AS16" s="246" t="s">
        <v>102</v>
      </c>
      <c r="AT16" s="246" t="s">
        <v>102</v>
      </c>
      <c r="AU16" s="247" t="s">
        <v>101</v>
      </c>
      <c r="AV16" s="245" t="s">
        <v>102</v>
      </c>
      <c r="AW16" s="246" t="s">
        <v>102</v>
      </c>
      <c r="AX16" s="246" t="s">
        <v>101</v>
      </c>
      <c r="AY16" s="246" t="s">
        <v>102</v>
      </c>
      <c r="AZ16" s="246" t="s">
        <v>102</v>
      </c>
      <c r="BA16" s="246" t="s">
        <v>102</v>
      </c>
      <c r="BB16" s="247" t="s">
        <v>101</v>
      </c>
    </row>
    <row r="17" spans="1:54" x14ac:dyDescent="0.3">
      <c r="A17" s="61" t="s">
        <v>22</v>
      </c>
      <c r="B17" s="61" t="s">
        <v>24</v>
      </c>
      <c r="C17" s="61" t="s">
        <v>241</v>
      </c>
      <c r="D17" s="62" t="s">
        <v>42</v>
      </c>
      <c r="E17" s="164" t="s">
        <v>178</v>
      </c>
      <c r="F17" s="165">
        <v>2.0402179999999999</v>
      </c>
      <c r="G17" s="89">
        <v>0.82872039969775224</v>
      </c>
      <c r="H17" s="85"/>
      <c r="I17" s="85"/>
      <c r="J17" s="90"/>
      <c r="K17" s="103" t="s">
        <v>327</v>
      </c>
      <c r="L17" s="104">
        <v>25</v>
      </c>
      <c r="M17" s="107"/>
      <c r="N17" s="108"/>
      <c r="O17" s="108"/>
      <c r="P17" s="108"/>
      <c r="Q17" s="108"/>
      <c r="R17" s="108"/>
      <c r="S17" s="109"/>
      <c r="T17" s="107"/>
      <c r="U17" s="108"/>
      <c r="V17" s="108"/>
      <c r="W17" s="108"/>
      <c r="X17" s="108"/>
      <c r="Y17" s="108"/>
      <c r="Z17" s="109"/>
      <c r="AA17" s="107"/>
      <c r="AB17" s="108"/>
      <c r="AC17" s="108"/>
      <c r="AD17" s="108"/>
      <c r="AE17" s="108"/>
      <c r="AF17" s="108"/>
      <c r="AG17" s="109"/>
      <c r="AH17" s="107"/>
      <c r="AI17" s="108"/>
      <c r="AJ17" s="108"/>
      <c r="AK17" s="108"/>
      <c r="AL17" s="108"/>
      <c r="AM17" s="108"/>
      <c r="AN17" s="109"/>
      <c r="AO17" s="107"/>
      <c r="AP17" s="108"/>
      <c r="AQ17" s="108"/>
      <c r="AR17" s="108"/>
      <c r="AS17" s="108"/>
      <c r="AT17" s="108"/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22</v>
      </c>
      <c r="B18" s="61" t="s">
        <v>24</v>
      </c>
      <c r="C18" s="61" t="s">
        <v>242</v>
      </c>
      <c r="D18" s="62" t="s">
        <v>42</v>
      </c>
      <c r="E18" s="164" t="s">
        <v>178</v>
      </c>
      <c r="F18" s="165" t="s">
        <v>243</v>
      </c>
      <c r="G18" s="89">
        <v>0</v>
      </c>
      <c r="H18" s="85"/>
      <c r="I18" s="85"/>
      <c r="J18" s="90"/>
      <c r="K18" s="103" t="s">
        <v>327</v>
      </c>
      <c r="L18" s="104">
        <v>0</v>
      </c>
      <c r="M18" s="107"/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/>
      <c r="Z18" s="109"/>
      <c r="AA18" s="107"/>
      <c r="AB18" s="108"/>
      <c r="AC18" s="108"/>
      <c r="AD18" s="108"/>
      <c r="AE18" s="108"/>
      <c r="AF18" s="108"/>
      <c r="AG18" s="109"/>
      <c r="AH18" s="107"/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/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22</v>
      </c>
      <c r="B19" s="61" t="s">
        <v>24</v>
      </c>
      <c r="C19" s="61" t="s">
        <v>244</v>
      </c>
      <c r="D19" s="62" t="s">
        <v>42</v>
      </c>
      <c r="E19" s="164" t="s">
        <v>178</v>
      </c>
      <c r="F19" s="165">
        <v>22.076231</v>
      </c>
      <c r="G19" s="89">
        <v>0.34363729394765824</v>
      </c>
      <c r="H19" s="85"/>
      <c r="I19" s="85"/>
      <c r="J19" s="90"/>
      <c r="K19" s="103" t="s">
        <v>327</v>
      </c>
      <c r="L19" s="104">
        <v>5</v>
      </c>
      <c r="M19" s="107"/>
      <c r="N19" s="108"/>
      <c r="O19" s="108"/>
      <c r="P19" s="108"/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/>
      <c r="AJ19" s="108"/>
      <c r="AK19" s="108"/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22</v>
      </c>
      <c r="B20" s="61" t="s">
        <v>24</v>
      </c>
      <c r="C20" s="61" t="s">
        <v>245</v>
      </c>
      <c r="D20" s="62" t="s">
        <v>42</v>
      </c>
      <c r="E20" s="164" t="s">
        <v>178</v>
      </c>
      <c r="F20" s="165">
        <v>7.5471999999999996E-4</v>
      </c>
      <c r="G20" s="89">
        <v>0.82872039969775235</v>
      </c>
      <c r="H20" s="85"/>
      <c r="I20" s="85"/>
      <c r="J20" s="90"/>
      <c r="K20" s="103" t="s">
        <v>327</v>
      </c>
      <c r="L20" s="104">
        <v>8</v>
      </c>
      <c r="M20" s="107"/>
      <c r="N20" s="108"/>
      <c r="O20" s="108"/>
      <c r="P20" s="108"/>
      <c r="Q20" s="108"/>
      <c r="R20" s="108"/>
      <c r="S20" s="109"/>
      <c r="T20" s="107"/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/>
      <c r="AI20" s="108"/>
      <c r="AJ20" s="108"/>
      <c r="AK20" s="108"/>
      <c r="AL20" s="108"/>
      <c r="AM20" s="108"/>
      <c r="AN20" s="109"/>
      <c r="AO20" s="107"/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22</v>
      </c>
      <c r="B21" s="61" t="s">
        <v>24</v>
      </c>
      <c r="C21" s="61" t="s">
        <v>246</v>
      </c>
      <c r="D21" s="62" t="s">
        <v>42</v>
      </c>
      <c r="E21" s="164" t="s">
        <v>178</v>
      </c>
      <c r="F21" s="165">
        <v>3.05748E-3</v>
      </c>
      <c r="G21" s="89">
        <v>0.82872039969775224</v>
      </c>
      <c r="H21" s="85"/>
      <c r="I21" s="85"/>
      <c r="J21" s="90"/>
      <c r="K21" s="103" t="s">
        <v>327</v>
      </c>
      <c r="L21" s="104">
        <v>19</v>
      </c>
      <c r="M21" s="107"/>
      <c r="N21" s="108"/>
      <c r="O21" s="108"/>
      <c r="P21" s="108"/>
      <c r="Q21" s="108"/>
      <c r="R21" s="108"/>
      <c r="S21" s="109"/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/>
      <c r="AJ21" s="108"/>
      <c r="AK21" s="108"/>
      <c r="AL21" s="108"/>
      <c r="AM21" s="108"/>
      <c r="AN21" s="109"/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22</v>
      </c>
      <c r="B22" s="61" t="s">
        <v>24</v>
      </c>
      <c r="C22" s="61" t="s">
        <v>247</v>
      </c>
      <c r="D22" s="62" t="s">
        <v>42</v>
      </c>
      <c r="E22" s="164" t="s">
        <v>178</v>
      </c>
      <c r="F22" s="165">
        <v>10.262693000000001</v>
      </c>
      <c r="G22" s="89">
        <v>3.4964188150297231</v>
      </c>
      <c r="H22" s="85"/>
      <c r="I22" s="85"/>
      <c r="J22" s="90"/>
      <c r="K22" s="103" t="s">
        <v>327</v>
      </c>
      <c r="L22" s="104">
        <v>8</v>
      </c>
      <c r="M22" s="107"/>
      <c r="N22" s="108"/>
      <c r="O22" s="108"/>
      <c r="P22" s="108"/>
      <c r="Q22" s="108"/>
      <c r="R22" s="108"/>
      <c r="S22" s="109"/>
      <c r="T22" s="107"/>
      <c r="U22" s="108"/>
      <c r="V22" s="108"/>
      <c r="W22" s="108"/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/>
      <c r="AN22" s="109"/>
      <c r="AO22" s="107"/>
      <c r="AP22" s="108"/>
      <c r="AQ22" s="108"/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22</v>
      </c>
      <c r="B23" s="61" t="s">
        <v>24</v>
      </c>
      <c r="C23" s="61" t="s">
        <v>248</v>
      </c>
      <c r="D23" s="62" t="s">
        <v>42</v>
      </c>
      <c r="E23" s="164" t="s">
        <v>178</v>
      </c>
      <c r="F23" s="165">
        <v>57.039243999999997</v>
      </c>
      <c r="G23" s="89">
        <v>7.0046034713608387</v>
      </c>
      <c r="H23" s="85"/>
      <c r="I23" s="85"/>
      <c r="J23" s="90"/>
      <c r="K23" s="103" t="s">
        <v>327</v>
      </c>
      <c r="L23" s="104">
        <v>45</v>
      </c>
      <c r="M23" s="107"/>
      <c r="N23" s="108"/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/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22</v>
      </c>
      <c r="B24" s="61" t="s">
        <v>24</v>
      </c>
      <c r="C24" s="61" t="s">
        <v>249</v>
      </c>
      <c r="D24" s="62" t="s">
        <v>42</v>
      </c>
      <c r="E24" s="164" t="s">
        <v>178</v>
      </c>
      <c r="F24" s="165">
        <v>0.14518700000000001</v>
      </c>
      <c r="G24" s="89">
        <v>1.1270597435889429</v>
      </c>
      <c r="H24" s="85"/>
      <c r="I24" s="85"/>
      <c r="J24" s="90"/>
      <c r="K24" s="103" t="s">
        <v>327</v>
      </c>
      <c r="L24" s="104">
        <v>250</v>
      </c>
      <c r="M24" s="107"/>
      <c r="N24" s="108"/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/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22</v>
      </c>
      <c r="B25" s="61" t="s">
        <v>24</v>
      </c>
      <c r="C25" s="61" t="s">
        <v>250</v>
      </c>
      <c r="D25" s="62" t="s">
        <v>42</v>
      </c>
      <c r="E25" s="164" t="s">
        <v>178</v>
      </c>
      <c r="F25" s="165">
        <v>2.2332000000000005E-2</v>
      </c>
      <c r="G25" s="89">
        <v>0.29833934389119077</v>
      </c>
      <c r="H25" s="85"/>
      <c r="I25" s="85"/>
      <c r="J25" s="90"/>
      <c r="K25" s="103" t="s">
        <v>327</v>
      </c>
      <c r="L25" s="104">
        <v>3</v>
      </c>
      <c r="M25" s="107"/>
      <c r="N25" s="108"/>
      <c r="O25" s="108"/>
      <c r="P25" s="108"/>
      <c r="Q25" s="108"/>
      <c r="R25" s="108"/>
      <c r="S25" s="109"/>
      <c r="T25" s="107"/>
      <c r="U25" s="108"/>
      <c r="V25" s="108"/>
      <c r="W25" s="108"/>
      <c r="X25" s="108"/>
      <c r="Y25" s="108"/>
      <c r="Z25" s="109"/>
      <c r="AA25" s="107"/>
      <c r="AB25" s="108"/>
      <c r="AC25" s="108"/>
      <c r="AD25" s="108"/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22</v>
      </c>
      <c r="B26" s="61" t="s">
        <v>24</v>
      </c>
      <c r="C26" s="61" t="s">
        <v>251</v>
      </c>
      <c r="D26" s="62" t="s">
        <v>44</v>
      </c>
      <c r="E26" s="164" t="s">
        <v>178</v>
      </c>
      <c r="F26" s="165">
        <v>15.674265</v>
      </c>
      <c r="G26" s="89">
        <v>0</v>
      </c>
      <c r="H26" s="85"/>
      <c r="I26" s="85"/>
      <c r="J26" s="90"/>
      <c r="K26" s="103" t="s">
        <v>328</v>
      </c>
      <c r="L26" s="104">
        <v>9</v>
      </c>
      <c r="M26" s="107"/>
      <c r="N26" s="108"/>
      <c r="O26" s="108"/>
      <c r="P26" s="108"/>
      <c r="Q26" s="108"/>
      <c r="R26" s="108"/>
      <c r="S26" s="109"/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/>
      <c r="AJ26" s="108"/>
      <c r="AK26" s="108"/>
      <c r="AL26" s="108"/>
      <c r="AM26" s="108"/>
      <c r="AN26" s="109"/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22</v>
      </c>
      <c r="B27" s="61" t="s">
        <v>24</v>
      </c>
      <c r="C27" s="61" t="s">
        <v>252</v>
      </c>
      <c r="D27" s="62" t="s">
        <v>44</v>
      </c>
      <c r="E27" s="164" t="s">
        <v>178</v>
      </c>
      <c r="F27" s="165">
        <v>6.1904120000000002</v>
      </c>
      <c r="G27" s="89">
        <v>0</v>
      </c>
      <c r="H27" s="85"/>
      <c r="I27" s="85"/>
      <c r="J27" s="90"/>
      <c r="K27" s="103" t="s">
        <v>328</v>
      </c>
      <c r="L27" s="104">
        <v>6</v>
      </c>
      <c r="M27" s="107"/>
      <c r="N27" s="108"/>
      <c r="O27" s="108"/>
      <c r="P27" s="108"/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/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22</v>
      </c>
      <c r="B28" s="61" t="s">
        <v>24</v>
      </c>
      <c r="C28" s="61" t="s">
        <v>253</v>
      </c>
      <c r="D28" s="62" t="s">
        <v>44</v>
      </c>
      <c r="E28" s="164" t="s">
        <v>178</v>
      </c>
      <c r="F28" s="165">
        <v>22.816383999999999</v>
      </c>
      <c r="G28" s="89">
        <v>0</v>
      </c>
      <c r="H28" s="85"/>
      <c r="I28" s="85"/>
      <c r="J28" s="90"/>
      <c r="K28" s="103" t="s">
        <v>328</v>
      </c>
      <c r="L28" s="104">
        <v>6</v>
      </c>
      <c r="M28" s="107"/>
      <c r="N28" s="108"/>
      <c r="O28" s="108"/>
      <c r="P28" s="108"/>
      <c r="Q28" s="108"/>
      <c r="R28" s="108"/>
      <c r="S28" s="109"/>
      <c r="T28" s="107"/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/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22</v>
      </c>
      <c r="B29" s="61" t="s">
        <v>24</v>
      </c>
      <c r="C29" s="61" t="s">
        <v>253</v>
      </c>
      <c r="D29" s="62" t="s">
        <v>44</v>
      </c>
      <c r="E29" s="164" t="s">
        <v>178</v>
      </c>
      <c r="F29" s="165">
        <v>120.363964</v>
      </c>
      <c r="G29" s="89">
        <v>0</v>
      </c>
      <c r="H29" s="85"/>
      <c r="I29" s="85"/>
      <c r="J29" s="90"/>
      <c r="K29" s="103" t="s">
        <v>328</v>
      </c>
      <c r="L29" s="104">
        <v>4</v>
      </c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/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/>
      <c r="AW29" s="108"/>
      <c r="AX29" s="108"/>
      <c r="AY29" s="108"/>
      <c r="AZ29" s="108"/>
      <c r="BA29" s="108"/>
      <c r="BB29" s="109"/>
    </row>
    <row r="30" spans="1:54" x14ac:dyDescent="0.3">
      <c r="A30" s="61" t="s">
        <v>22</v>
      </c>
      <c r="B30" s="61" t="s">
        <v>24</v>
      </c>
      <c r="C30" s="61" t="s">
        <v>254</v>
      </c>
      <c r="D30" s="62" t="s">
        <v>42</v>
      </c>
      <c r="E30" s="164" t="s">
        <v>178</v>
      </c>
      <c r="F30" s="165">
        <v>2.6222669999999999</v>
      </c>
      <c r="G30" s="89">
        <v>1.2853103303460156</v>
      </c>
      <c r="H30" s="85"/>
      <c r="I30" s="85"/>
      <c r="J30" s="90"/>
      <c r="K30" s="103" t="s">
        <v>328</v>
      </c>
      <c r="L30" s="104">
        <v>2</v>
      </c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/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/>
      <c r="AW30" s="108"/>
      <c r="AX30" s="108"/>
      <c r="AY30" s="108"/>
      <c r="AZ30" s="108"/>
      <c r="BA30" s="108"/>
      <c r="BB30" s="109"/>
    </row>
    <row r="31" spans="1:54" x14ac:dyDescent="0.3">
      <c r="A31" s="61" t="s">
        <v>22</v>
      </c>
      <c r="B31" s="61" t="s">
        <v>24</v>
      </c>
      <c r="C31" s="61" t="s">
        <v>255</v>
      </c>
      <c r="D31" s="62" t="s">
        <v>42</v>
      </c>
      <c r="E31" s="164" t="s">
        <v>178</v>
      </c>
      <c r="F31" s="165">
        <v>14.084523000000001</v>
      </c>
      <c r="G31" s="89">
        <v>9.3379489663410773</v>
      </c>
      <c r="H31" s="85"/>
      <c r="I31" s="85"/>
      <c r="J31" s="90"/>
      <c r="K31" s="103" t="s">
        <v>328</v>
      </c>
      <c r="L31" s="104">
        <v>2</v>
      </c>
      <c r="M31" s="107"/>
      <c r="N31" s="108"/>
      <c r="O31" s="108"/>
      <c r="P31" s="108"/>
      <c r="Q31" s="108"/>
      <c r="R31" s="108"/>
      <c r="S31" s="109"/>
      <c r="T31" s="107"/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/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22</v>
      </c>
      <c r="B32" s="61" t="s">
        <v>24</v>
      </c>
      <c r="C32" s="61" t="s">
        <v>256</v>
      </c>
      <c r="D32" s="62" t="s">
        <v>42</v>
      </c>
      <c r="E32" s="164" t="s">
        <v>178</v>
      </c>
      <c r="F32" s="165">
        <v>16.844488999999999</v>
      </c>
      <c r="G32" s="89">
        <v>0.58884638553624957</v>
      </c>
      <c r="H32" s="85"/>
      <c r="I32" s="85"/>
      <c r="J32" s="90"/>
      <c r="K32" s="103" t="s">
        <v>328</v>
      </c>
      <c r="L32" s="104">
        <v>1</v>
      </c>
      <c r="M32" s="107"/>
      <c r="N32" s="108"/>
      <c r="O32" s="108"/>
      <c r="P32" s="108"/>
      <c r="Q32" s="108"/>
      <c r="R32" s="108"/>
      <c r="S32" s="109"/>
      <c r="T32" s="107"/>
      <c r="U32" s="108"/>
      <c r="V32" s="108"/>
      <c r="W32" s="108"/>
      <c r="X32" s="108"/>
      <c r="Y32" s="108"/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/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22</v>
      </c>
      <c r="B33" s="61" t="s">
        <v>24</v>
      </c>
      <c r="C33" s="61" t="s">
        <v>257</v>
      </c>
      <c r="D33" s="62" t="s">
        <v>42</v>
      </c>
      <c r="E33" s="164" t="s">
        <v>178</v>
      </c>
      <c r="F33" s="165">
        <v>127.522659</v>
      </c>
      <c r="G33" s="89">
        <v>9.8249474086891624</v>
      </c>
      <c r="H33" s="85"/>
      <c r="I33" s="85"/>
      <c r="J33" s="90"/>
      <c r="K33" s="103" t="s">
        <v>328</v>
      </c>
      <c r="L33" s="104">
        <v>9</v>
      </c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/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/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22</v>
      </c>
      <c r="B34" s="61" t="s">
        <v>24</v>
      </c>
      <c r="C34" s="61" t="s">
        <v>258</v>
      </c>
      <c r="D34" s="62" t="s">
        <v>42</v>
      </c>
      <c r="E34" s="164" t="s">
        <v>178</v>
      </c>
      <c r="F34" s="165">
        <v>76.720506999999998</v>
      </c>
      <c r="G34" s="89">
        <v>6.5515789745748236</v>
      </c>
      <c r="H34" s="85"/>
      <c r="I34" s="85"/>
      <c r="J34" s="90"/>
      <c r="K34" s="103" t="s">
        <v>328</v>
      </c>
      <c r="L34" s="104">
        <v>2</v>
      </c>
      <c r="M34" s="107"/>
      <c r="N34" s="108"/>
      <c r="O34" s="108"/>
      <c r="P34" s="108"/>
      <c r="Q34" s="108"/>
      <c r="R34" s="108"/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/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22</v>
      </c>
      <c r="B35" s="61" t="s">
        <v>24</v>
      </c>
      <c r="C35" s="61" t="s">
        <v>259</v>
      </c>
      <c r="D35" s="62" t="s">
        <v>42</v>
      </c>
      <c r="E35" s="164" t="s">
        <v>178</v>
      </c>
      <c r="F35" s="165">
        <v>17.155783</v>
      </c>
      <c r="G35" s="89">
        <v>2.5027014673175354</v>
      </c>
      <c r="H35" s="85"/>
      <c r="I35" s="85"/>
      <c r="J35" s="90"/>
      <c r="K35" s="103" t="s">
        <v>328</v>
      </c>
      <c r="L35" s="104">
        <v>5</v>
      </c>
      <c r="M35" s="107"/>
      <c r="N35" s="108"/>
      <c r="O35" s="108"/>
      <c r="P35" s="108"/>
      <c r="Q35" s="108"/>
      <c r="R35" s="108"/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/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22</v>
      </c>
      <c r="B36" s="61" t="s">
        <v>24</v>
      </c>
      <c r="C36" s="61" t="s">
        <v>260</v>
      </c>
      <c r="D36" s="62" t="s">
        <v>42</v>
      </c>
      <c r="E36" s="164" t="s">
        <v>178</v>
      </c>
      <c r="F36" s="165">
        <v>7.6029010000000001</v>
      </c>
      <c r="G36" s="89">
        <v>5.5312750741331325</v>
      </c>
      <c r="H36" s="85"/>
      <c r="I36" s="85"/>
      <c r="J36" s="90"/>
      <c r="K36" s="103" t="s">
        <v>328</v>
      </c>
      <c r="L36" s="104">
        <v>2</v>
      </c>
      <c r="M36" s="107"/>
      <c r="N36" s="108"/>
      <c r="O36" s="108"/>
      <c r="P36" s="108"/>
      <c r="Q36" s="108"/>
      <c r="R36" s="108"/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/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22</v>
      </c>
      <c r="B37" s="61" t="s">
        <v>24</v>
      </c>
      <c r="C37" s="61" t="s">
        <v>261</v>
      </c>
      <c r="D37" s="62" t="s">
        <v>42</v>
      </c>
      <c r="E37" s="164" t="s">
        <v>178</v>
      </c>
      <c r="F37" s="165">
        <v>4.592276</v>
      </c>
      <c r="G37" s="89">
        <v>2.126271013400121</v>
      </c>
      <c r="H37" s="85"/>
      <c r="I37" s="85"/>
      <c r="J37" s="90"/>
      <c r="K37" s="103" t="s">
        <v>328</v>
      </c>
      <c r="L37" s="104">
        <v>8</v>
      </c>
      <c r="M37" s="107"/>
      <c r="N37" s="108"/>
      <c r="O37" s="108"/>
      <c r="P37" s="108"/>
      <c r="Q37" s="108"/>
      <c r="R37" s="108"/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/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22</v>
      </c>
      <c r="B38" s="61" t="s">
        <v>24</v>
      </c>
      <c r="C38" s="61" t="s">
        <v>262</v>
      </c>
      <c r="D38" s="62" t="s">
        <v>44</v>
      </c>
      <c r="E38" s="164" t="s">
        <v>178</v>
      </c>
      <c r="F38" s="165">
        <v>56.242979000000005</v>
      </c>
      <c r="G38" s="89">
        <v>0</v>
      </c>
      <c r="H38" s="85"/>
      <c r="I38" s="85"/>
      <c r="J38" s="90"/>
      <c r="K38" s="103" t="s">
        <v>328</v>
      </c>
      <c r="L38" s="104">
        <v>6</v>
      </c>
      <c r="M38" s="107"/>
      <c r="N38" s="108"/>
      <c r="O38" s="108"/>
      <c r="P38" s="108"/>
      <c r="Q38" s="108"/>
      <c r="R38" s="108"/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/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22</v>
      </c>
      <c r="B39" s="61" t="s">
        <v>24</v>
      </c>
      <c r="C39" s="61" t="s">
        <v>263</v>
      </c>
      <c r="D39" s="62" t="s">
        <v>44</v>
      </c>
      <c r="E39" s="164" t="s">
        <v>178</v>
      </c>
      <c r="F39" s="165">
        <v>26.038336000000001</v>
      </c>
      <c r="G39" s="89">
        <v>0</v>
      </c>
      <c r="H39" s="85"/>
      <c r="I39" s="85"/>
      <c r="J39" s="90"/>
      <c r="K39" s="103" t="s">
        <v>328</v>
      </c>
      <c r="L39" s="104">
        <v>5</v>
      </c>
      <c r="M39" s="107"/>
      <c r="N39" s="108"/>
      <c r="O39" s="108"/>
      <c r="P39" s="108"/>
      <c r="Q39" s="108"/>
      <c r="R39" s="108"/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22</v>
      </c>
      <c r="B40" s="61" t="s">
        <v>24</v>
      </c>
      <c r="C40" s="61" t="s">
        <v>264</v>
      </c>
      <c r="D40" s="62" t="s">
        <v>44</v>
      </c>
      <c r="E40" s="164" t="s">
        <v>178</v>
      </c>
      <c r="F40" s="165">
        <v>169.22533799999999</v>
      </c>
      <c r="G40" s="89">
        <v>0</v>
      </c>
      <c r="H40" s="85"/>
      <c r="I40" s="85"/>
      <c r="J40" s="90"/>
      <c r="K40" s="103" t="s">
        <v>328</v>
      </c>
      <c r="L40" s="104">
        <v>6</v>
      </c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/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/>
      <c r="BB40" s="109"/>
    </row>
    <row r="41" spans="1:54" x14ac:dyDescent="0.3">
      <c r="A41" s="61" t="s">
        <v>22</v>
      </c>
      <c r="B41" s="61" t="s">
        <v>24</v>
      </c>
      <c r="C41" s="61" t="s">
        <v>265</v>
      </c>
      <c r="D41" s="62" t="s">
        <v>42</v>
      </c>
      <c r="E41" s="164" t="s">
        <v>178</v>
      </c>
      <c r="F41" s="165" t="s">
        <v>243</v>
      </c>
      <c r="G41" s="89">
        <v>2.960380789050042</v>
      </c>
      <c r="H41" s="85"/>
      <c r="I41" s="85"/>
      <c r="J41" s="90"/>
      <c r="K41" s="103" t="s">
        <v>101</v>
      </c>
      <c r="L41" s="104">
        <v>0</v>
      </c>
      <c r="M41" s="107"/>
      <c r="N41" s="108"/>
      <c r="O41" s="108"/>
      <c r="P41" s="108"/>
      <c r="Q41" s="108"/>
      <c r="R41" s="108"/>
      <c r="S41" s="109"/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/>
      <c r="AI41" s="108"/>
      <c r="AJ41" s="108"/>
      <c r="AK41" s="108"/>
      <c r="AL41" s="108"/>
      <c r="AM41" s="108"/>
      <c r="AN41" s="109"/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22</v>
      </c>
      <c r="B42" s="61" t="s">
        <v>24</v>
      </c>
      <c r="C42" s="61" t="s">
        <v>266</v>
      </c>
      <c r="D42" s="62" t="s">
        <v>42</v>
      </c>
      <c r="E42" s="164" t="s">
        <v>178</v>
      </c>
      <c r="F42" s="165" t="s">
        <v>243</v>
      </c>
      <c r="G42" s="89">
        <v>0.16874214429650952</v>
      </c>
      <c r="H42" s="85"/>
      <c r="I42" s="85"/>
      <c r="J42" s="90"/>
      <c r="K42" s="103" t="s">
        <v>101</v>
      </c>
      <c r="L42" s="104">
        <v>0</v>
      </c>
      <c r="M42" s="107"/>
      <c r="N42" s="108"/>
      <c r="O42" s="108"/>
      <c r="P42" s="108"/>
      <c r="Q42" s="108"/>
      <c r="R42" s="108"/>
      <c r="S42" s="109"/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/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22</v>
      </c>
      <c r="B43" s="61" t="s">
        <v>24</v>
      </c>
      <c r="C43" s="61" t="s">
        <v>267</v>
      </c>
      <c r="D43" s="62" t="s">
        <v>42</v>
      </c>
      <c r="E43" s="164" t="s">
        <v>178</v>
      </c>
      <c r="F43" s="165">
        <v>4.6274034393670771</v>
      </c>
      <c r="G43" s="89">
        <v>0.14654955336099845</v>
      </c>
      <c r="H43" s="85"/>
      <c r="I43" s="85"/>
      <c r="J43" s="90"/>
      <c r="K43" s="103" t="s">
        <v>101</v>
      </c>
      <c r="L43" s="104">
        <v>0.86834402783629971</v>
      </c>
      <c r="M43" s="107"/>
      <c r="N43" s="108"/>
      <c r="O43" s="108"/>
      <c r="P43" s="108"/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/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 t="s">
        <v>22</v>
      </c>
      <c r="B44" s="61" t="s">
        <v>24</v>
      </c>
      <c r="C44" s="61" t="s">
        <v>268</v>
      </c>
      <c r="D44" s="62" t="s">
        <v>44</v>
      </c>
      <c r="E44" s="164" t="s">
        <v>178</v>
      </c>
      <c r="F44" s="165">
        <v>13.049547</v>
      </c>
      <c r="G44" s="89">
        <v>0</v>
      </c>
      <c r="H44" s="85"/>
      <c r="I44" s="85"/>
      <c r="J44" s="90"/>
      <c r="K44" s="103" t="s">
        <v>101</v>
      </c>
      <c r="L44" s="104">
        <v>8.64574</v>
      </c>
      <c r="M44" s="107"/>
      <c r="N44" s="108"/>
      <c r="O44" s="108"/>
      <c r="P44" s="108"/>
      <c r="Q44" s="108"/>
      <c r="R44" s="108"/>
      <c r="S44" s="109"/>
      <c r="T44" s="107"/>
      <c r="U44" s="108"/>
      <c r="V44" s="108"/>
      <c r="W44" s="108"/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/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 t="s">
        <v>22</v>
      </c>
      <c r="B45" s="61" t="s">
        <v>24</v>
      </c>
      <c r="C45" s="61" t="s">
        <v>269</v>
      </c>
      <c r="D45" s="62" t="s">
        <v>42</v>
      </c>
      <c r="E45" s="164" t="s">
        <v>178</v>
      </c>
      <c r="F45" s="165">
        <v>0.30436128388129513</v>
      </c>
      <c r="G45" s="89">
        <v>2.4675179388858832</v>
      </c>
      <c r="H45" s="85"/>
      <c r="I45" s="85"/>
      <c r="J45" s="90"/>
      <c r="K45" s="103" t="s">
        <v>101</v>
      </c>
      <c r="L45" s="104">
        <v>15.571618723970621</v>
      </c>
      <c r="M45" s="107"/>
      <c r="N45" s="108"/>
      <c r="O45" s="108"/>
      <c r="P45" s="108"/>
      <c r="Q45" s="108"/>
      <c r="R45" s="108"/>
      <c r="S45" s="109"/>
      <c r="T45" s="107"/>
      <c r="U45" s="108"/>
      <c r="V45" s="108"/>
      <c r="W45" s="108"/>
      <c r="X45" s="108"/>
      <c r="Y45" s="108"/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 t="s">
        <v>22</v>
      </c>
      <c r="B46" s="61" t="s">
        <v>24</v>
      </c>
      <c r="C46" s="61" t="s">
        <v>270</v>
      </c>
      <c r="D46" s="62" t="s">
        <v>42</v>
      </c>
      <c r="E46" s="164" t="s">
        <v>178</v>
      </c>
      <c r="F46" s="165">
        <v>75.920462950956846</v>
      </c>
      <c r="G46" s="89">
        <v>14.729471137909782</v>
      </c>
      <c r="H46" s="85"/>
      <c r="I46" s="85"/>
      <c r="J46" s="90"/>
      <c r="K46" s="103" t="s">
        <v>101</v>
      </c>
      <c r="L46" s="104">
        <v>57.414386177496603</v>
      </c>
      <c r="M46" s="107"/>
      <c r="N46" s="108"/>
      <c r="O46" s="108"/>
      <c r="P46" s="108"/>
      <c r="Q46" s="108"/>
      <c r="R46" s="108"/>
      <c r="S46" s="109"/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/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 t="s">
        <v>22</v>
      </c>
      <c r="B47" s="61" t="s">
        <v>24</v>
      </c>
      <c r="C47" s="61" t="s">
        <v>271</v>
      </c>
      <c r="D47" s="62" t="s">
        <v>44</v>
      </c>
      <c r="E47" s="164" t="s">
        <v>178</v>
      </c>
      <c r="F47" s="165">
        <v>717.88730199999998</v>
      </c>
      <c r="G47" s="89">
        <v>0</v>
      </c>
      <c r="H47" s="85"/>
      <c r="I47" s="85"/>
      <c r="J47" s="90"/>
      <c r="K47" s="103" t="s">
        <v>101</v>
      </c>
      <c r="L47" s="104">
        <v>1075</v>
      </c>
      <c r="M47" s="107"/>
      <c r="N47" s="108"/>
      <c r="O47" s="108"/>
      <c r="P47" s="108"/>
      <c r="Q47" s="108"/>
      <c r="R47" s="108"/>
      <c r="S47" s="109"/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/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 t="s">
        <v>22</v>
      </c>
      <c r="B48" s="61" t="s">
        <v>24</v>
      </c>
      <c r="C48" s="61" t="s">
        <v>272</v>
      </c>
      <c r="D48" s="62" t="s">
        <v>42</v>
      </c>
      <c r="E48" s="164" t="s">
        <v>178</v>
      </c>
      <c r="F48" s="165">
        <v>116.86298000000001</v>
      </c>
      <c r="G48" s="89">
        <v>13.238796496350764</v>
      </c>
      <c r="H48" s="85"/>
      <c r="I48" s="85"/>
      <c r="J48" s="90"/>
      <c r="K48" s="103" t="s">
        <v>101</v>
      </c>
      <c r="L48" s="104">
        <v>101.868344415472</v>
      </c>
      <c r="M48" s="107"/>
      <c r="N48" s="108"/>
      <c r="O48" s="108"/>
      <c r="P48" s="108"/>
      <c r="Q48" s="108"/>
      <c r="R48" s="108"/>
      <c r="S48" s="109"/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/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 t="s">
        <v>22</v>
      </c>
      <c r="B49" s="61" t="s">
        <v>24</v>
      </c>
      <c r="C49" s="61" t="s">
        <v>273</v>
      </c>
      <c r="D49" s="62" t="s">
        <v>44</v>
      </c>
      <c r="E49" s="164" t="s">
        <v>178</v>
      </c>
      <c r="F49" s="165" t="s">
        <v>243</v>
      </c>
      <c r="G49" s="89">
        <v>0</v>
      </c>
      <c r="H49" s="85"/>
      <c r="I49" s="85"/>
      <c r="J49" s="90"/>
      <c r="K49" s="103" t="s">
        <v>101</v>
      </c>
      <c r="L49" s="104">
        <v>0</v>
      </c>
      <c r="M49" s="107"/>
      <c r="N49" s="108"/>
      <c r="O49" s="108"/>
      <c r="P49" s="108"/>
      <c r="Q49" s="108"/>
      <c r="R49" s="108"/>
      <c r="S49" s="109"/>
      <c r="T49" s="107"/>
      <c r="U49" s="108"/>
      <c r="V49" s="108"/>
      <c r="W49" s="108"/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/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 t="s">
        <v>22</v>
      </c>
      <c r="B50" s="61" t="s">
        <v>24</v>
      </c>
      <c r="C50" s="61" t="s">
        <v>274</v>
      </c>
      <c r="D50" s="62" t="s">
        <v>44</v>
      </c>
      <c r="E50" s="164" t="s">
        <v>178</v>
      </c>
      <c r="F50" s="165" t="s">
        <v>243</v>
      </c>
      <c r="G50" s="89">
        <v>0</v>
      </c>
      <c r="H50" s="85"/>
      <c r="I50" s="85"/>
      <c r="J50" s="90"/>
      <c r="K50" s="103" t="s">
        <v>101</v>
      </c>
      <c r="L50" s="104">
        <v>0</v>
      </c>
      <c r="M50" s="107"/>
      <c r="N50" s="108"/>
      <c r="O50" s="108"/>
      <c r="P50" s="108"/>
      <c r="Q50" s="108"/>
      <c r="R50" s="108"/>
      <c r="S50" s="109"/>
      <c r="T50" s="107"/>
      <c r="U50" s="108"/>
      <c r="V50" s="108"/>
      <c r="W50" s="108"/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/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 t="s">
        <v>22</v>
      </c>
      <c r="B51" s="61" t="s">
        <v>24</v>
      </c>
      <c r="C51" s="61" t="s">
        <v>275</v>
      </c>
      <c r="D51" s="62" t="s">
        <v>44</v>
      </c>
      <c r="E51" s="164" t="s">
        <v>178</v>
      </c>
      <c r="F51" s="165" t="s">
        <v>243</v>
      </c>
      <c r="G51" s="89">
        <v>0</v>
      </c>
      <c r="H51" s="85"/>
      <c r="I51" s="85"/>
      <c r="J51" s="90"/>
      <c r="K51" s="103" t="s">
        <v>101</v>
      </c>
      <c r="L51" s="104">
        <v>0</v>
      </c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 t="s">
        <v>22</v>
      </c>
      <c r="B52" s="61" t="s">
        <v>24</v>
      </c>
      <c r="C52" s="61" t="s">
        <v>276</v>
      </c>
      <c r="D52" s="62" t="s">
        <v>42</v>
      </c>
      <c r="E52" s="164" t="s">
        <v>178</v>
      </c>
      <c r="F52" s="165">
        <v>24.269458447378014</v>
      </c>
      <c r="G52" s="89">
        <v>9.7259947985303281</v>
      </c>
      <c r="H52" s="85"/>
      <c r="I52" s="85"/>
      <c r="J52" s="90"/>
      <c r="K52" s="103" t="s">
        <v>101</v>
      </c>
      <c r="L52" s="104">
        <v>29.341461014156444</v>
      </c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 t="s">
        <v>22</v>
      </c>
      <c r="B53" s="61" t="s">
        <v>24</v>
      </c>
      <c r="C53" s="61" t="s">
        <v>277</v>
      </c>
      <c r="D53" s="62" t="s">
        <v>42</v>
      </c>
      <c r="E53" s="164" t="s">
        <v>178</v>
      </c>
      <c r="F53" s="165">
        <v>3.1244111405637205</v>
      </c>
      <c r="G53" s="89">
        <v>0.83356572725295597</v>
      </c>
      <c r="H53" s="85"/>
      <c r="I53" s="85"/>
      <c r="J53" s="90"/>
      <c r="K53" s="103" t="s">
        <v>101</v>
      </c>
      <c r="L53" s="104">
        <v>2.3634751966549752</v>
      </c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 t="s">
        <v>22</v>
      </c>
      <c r="B54" s="61" t="s">
        <v>24</v>
      </c>
      <c r="C54" s="61" t="s">
        <v>278</v>
      </c>
      <c r="D54" s="62" t="s">
        <v>42</v>
      </c>
      <c r="E54" s="164" t="s">
        <v>178</v>
      </c>
      <c r="F54" s="165">
        <v>0.5733154525609826</v>
      </c>
      <c r="G54" s="89">
        <v>1.1507638998402325</v>
      </c>
      <c r="H54" s="85"/>
      <c r="I54" s="85"/>
      <c r="J54" s="90"/>
      <c r="K54" s="103" t="s">
        <v>101</v>
      </c>
      <c r="L54" s="104">
        <v>3.2661557837591273</v>
      </c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 t="s">
        <v>22</v>
      </c>
      <c r="B55" s="61" t="s">
        <v>24</v>
      </c>
      <c r="C55" s="61" t="s">
        <v>279</v>
      </c>
      <c r="D55" s="62" t="s">
        <v>42</v>
      </c>
      <c r="E55" s="164" t="s">
        <v>178</v>
      </c>
      <c r="F55" s="165">
        <v>10.090312590090845</v>
      </c>
      <c r="G55" s="89">
        <v>4.7015134041581312</v>
      </c>
      <c r="H55" s="85"/>
      <c r="I55" s="85"/>
      <c r="J55" s="90"/>
      <c r="K55" s="103" t="s">
        <v>101</v>
      </c>
      <c r="L55" s="104">
        <v>5.1067132197981531</v>
      </c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 t="s">
        <v>22</v>
      </c>
      <c r="B56" s="61" t="s">
        <v>24</v>
      </c>
      <c r="C56" s="61" t="s">
        <v>280</v>
      </c>
      <c r="D56" s="62" t="s">
        <v>42</v>
      </c>
      <c r="E56" s="164" t="s">
        <v>178</v>
      </c>
      <c r="F56" s="165">
        <v>6.7802222271059636</v>
      </c>
      <c r="G56" s="89">
        <v>3.1274030648710647</v>
      </c>
      <c r="H56" s="85"/>
      <c r="I56" s="85"/>
      <c r="J56" s="90"/>
      <c r="K56" s="103" t="s">
        <v>101</v>
      </c>
      <c r="L56" s="104">
        <v>3.3104280354963538</v>
      </c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 t="s">
        <v>22</v>
      </c>
      <c r="B57" s="61" t="s">
        <v>24</v>
      </c>
      <c r="C57" s="61" t="s">
        <v>281</v>
      </c>
      <c r="D57" s="62" t="s">
        <v>42</v>
      </c>
      <c r="E57" s="164" t="s">
        <v>178</v>
      </c>
      <c r="F57" s="165">
        <v>5.7248711183978333E-2</v>
      </c>
      <c r="G57" s="89">
        <v>0.14724226874026514</v>
      </c>
      <c r="H57" s="85"/>
      <c r="I57" s="85"/>
      <c r="J57" s="90"/>
      <c r="K57" s="103" t="s">
        <v>101</v>
      </c>
      <c r="L57" s="104">
        <v>0.16335857693207745</v>
      </c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 t="s">
        <v>22</v>
      </c>
      <c r="B58" s="61" t="s">
        <v>24</v>
      </c>
      <c r="C58" s="61" t="s">
        <v>282</v>
      </c>
      <c r="D58" s="62" t="s">
        <v>42</v>
      </c>
      <c r="E58" s="164" t="s">
        <v>178</v>
      </c>
      <c r="F58" s="165" t="s">
        <v>243</v>
      </c>
      <c r="G58" s="89">
        <v>0</v>
      </c>
      <c r="H58" s="85"/>
      <c r="I58" s="85"/>
      <c r="J58" s="90"/>
      <c r="K58" s="103" t="s">
        <v>327</v>
      </c>
      <c r="L58" s="104">
        <v>0</v>
      </c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 t="s">
        <v>22</v>
      </c>
      <c r="B59" s="61" t="s">
        <v>24</v>
      </c>
      <c r="C59" s="61" t="s">
        <v>283</v>
      </c>
      <c r="D59" s="62" t="s">
        <v>42</v>
      </c>
      <c r="E59" s="164" t="s">
        <v>178</v>
      </c>
      <c r="F59" s="165" t="s">
        <v>243</v>
      </c>
      <c r="G59" s="89">
        <v>0</v>
      </c>
      <c r="H59" s="85"/>
      <c r="I59" s="85"/>
      <c r="J59" s="90"/>
      <c r="K59" s="103" t="s">
        <v>327</v>
      </c>
      <c r="L59" s="104">
        <v>0</v>
      </c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 t="s">
        <v>22</v>
      </c>
      <c r="B60" s="61" t="s">
        <v>24</v>
      </c>
      <c r="C60" s="61" t="s">
        <v>284</v>
      </c>
      <c r="D60" s="62" t="s">
        <v>42</v>
      </c>
      <c r="E60" s="164" t="s">
        <v>178</v>
      </c>
      <c r="F60" s="165" t="s">
        <v>243</v>
      </c>
      <c r="G60" s="89">
        <v>0</v>
      </c>
      <c r="H60" s="85"/>
      <c r="I60" s="85"/>
      <c r="J60" s="90"/>
      <c r="K60" s="103" t="s">
        <v>327</v>
      </c>
      <c r="L60" s="104">
        <v>0</v>
      </c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 t="s">
        <v>22</v>
      </c>
      <c r="B61" s="61" t="s">
        <v>24</v>
      </c>
      <c r="C61" s="61" t="s">
        <v>285</v>
      </c>
      <c r="D61" s="62" t="s">
        <v>42</v>
      </c>
      <c r="E61" s="164" t="s">
        <v>178</v>
      </c>
      <c r="F61" s="165" t="s">
        <v>243</v>
      </c>
      <c r="G61" s="89">
        <v>0</v>
      </c>
      <c r="H61" s="85"/>
      <c r="I61" s="85"/>
      <c r="J61" s="90"/>
      <c r="K61" s="103" t="s">
        <v>327</v>
      </c>
      <c r="L61" s="104">
        <v>0</v>
      </c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 t="s">
        <v>22</v>
      </c>
      <c r="B62" s="61" t="s">
        <v>24</v>
      </c>
      <c r="C62" s="61" t="s">
        <v>286</v>
      </c>
      <c r="D62" s="62" t="s">
        <v>42</v>
      </c>
      <c r="E62" s="164" t="s">
        <v>178</v>
      </c>
      <c r="F62" s="165" t="s">
        <v>243</v>
      </c>
      <c r="G62" s="89">
        <v>0</v>
      </c>
      <c r="H62" s="85"/>
      <c r="I62" s="85"/>
      <c r="J62" s="90"/>
      <c r="K62" s="103" t="s">
        <v>327</v>
      </c>
      <c r="L62" s="104">
        <v>0</v>
      </c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 t="s">
        <v>22</v>
      </c>
      <c r="B63" s="61" t="s">
        <v>24</v>
      </c>
      <c r="C63" s="61" t="s">
        <v>287</v>
      </c>
      <c r="D63" s="62" t="s">
        <v>42</v>
      </c>
      <c r="E63" s="164" t="s">
        <v>178</v>
      </c>
      <c r="F63" s="165" t="s">
        <v>243</v>
      </c>
      <c r="G63" s="89">
        <v>0</v>
      </c>
      <c r="H63" s="85"/>
      <c r="I63" s="85"/>
      <c r="J63" s="90"/>
      <c r="K63" s="103" t="s">
        <v>327</v>
      </c>
      <c r="L63" s="104">
        <v>0</v>
      </c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 t="s">
        <v>22</v>
      </c>
      <c r="B64" s="61" t="s">
        <v>24</v>
      </c>
      <c r="C64" s="61" t="s">
        <v>288</v>
      </c>
      <c r="D64" s="62" t="s">
        <v>42</v>
      </c>
      <c r="E64" s="164" t="s">
        <v>178</v>
      </c>
      <c r="F64" s="165">
        <v>0.41915332132701422</v>
      </c>
      <c r="G64" s="89">
        <v>0.39679258226400577</v>
      </c>
      <c r="H64" s="85"/>
      <c r="I64" s="85"/>
      <c r="J64" s="90"/>
      <c r="K64" s="103" t="s">
        <v>327</v>
      </c>
      <c r="L64" s="104">
        <v>2.5222748815165876</v>
      </c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 t="s">
        <v>22</v>
      </c>
      <c r="B65" s="61" t="s">
        <v>24</v>
      </c>
      <c r="C65" s="61" t="s">
        <v>289</v>
      </c>
      <c r="D65" s="62" t="s">
        <v>42</v>
      </c>
      <c r="E65" s="164" t="s">
        <v>178</v>
      </c>
      <c r="F65" s="165">
        <v>0.46680750142180089</v>
      </c>
      <c r="G65" s="89">
        <v>1.1191677931490858</v>
      </c>
      <c r="H65" s="85"/>
      <c r="I65" s="85"/>
      <c r="J65" s="90"/>
      <c r="K65" s="103" t="s">
        <v>327</v>
      </c>
      <c r="L65" s="104">
        <v>27.064009478672983</v>
      </c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 t="s">
        <v>22</v>
      </c>
      <c r="B66" s="61" t="s">
        <v>24</v>
      </c>
      <c r="C66" s="61" t="s">
        <v>290</v>
      </c>
      <c r="D66" s="62" t="s">
        <v>42</v>
      </c>
      <c r="E66" s="164" t="s">
        <v>178</v>
      </c>
      <c r="F66" s="165">
        <v>0.18411597725118486</v>
      </c>
      <c r="G66" s="89">
        <v>0.2042939579556721</v>
      </c>
      <c r="H66" s="85"/>
      <c r="I66" s="85"/>
      <c r="J66" s="90"/>
      <c r="K66" s="103" t="s">
        <v>327</v>
      </c>
      <c r="L66" s="104">
        <v>4.2037914691943135</v>
      </c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 t="s">
        <v>22</v>
      </c>
      <c r="B67" s="61" t="s">
        <v>24</v>
      </c>
      <c r="C67" s="61" t="s">
        <v>291</v>
      </c>
      <c r="D67" s="62" t="s">
        <v>42</v>
      </c>
      <c r="E67" s="164" t="s">
        <v>178</v>
      </c>
      <c r="F67" s="165">
        <v>36.787727220853085</v>
      </c>
      <c r="G67" s="89">
        <v>3.198148443209627</v>
      </c>
      <c r="H67" s="85"/>
      <c r="I67" s="85"/>
      <c r="J67" s="90"/>
      <c r="K67" s="103" t="s">
        <v>327</v>
      </c>
      <c r="L67" s="104">
        <v>24.381990521327015</v>
      </c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 t="s">
        <v>22</v>
      </c>
      <c r="B68" s="61" t="s">
        <v>24</v>
      </c>
      <c r="C68" s="61" t="s">
        <v>292</v>
      </c>
      <c r="D68" s="62" t="s">
        <v>42</v>
      </c>
      <c r="E68" s="164" t="s">
        <v>178</v>
      </c>
      <c r="F68" s="165">
        <v>108.23395203507111</v>
      </c>
      <c r="G68" s="89">
        <v>26.490105839337858</v>
      </c>
      <c r="H68" s="85"/>
      <c r="I68" s="85"/>
      <c r="J68" s="90"/>
      <c r="K68" s="103" t="s">
        <v>327</v>
      </c>
      <c r="L68" s="104">
        <v>643.18009478672991</v>
      </c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 t="s">
        <v>22</v>
      </c>
      <c r="B69" s="61" t="s">
        <v>24</v>
      </c>
      <c r="C69" s="61" t="s">
        <v>293</v>
      </c>
      <c r="D69" s="62" t="s">
        <v>42</v>
      </c>
      <c r="E69" s="164" t="s">
        <v>178</v>
      </c>
      <c r="F69" s="165">
        <v>20.510743339336493</v>
      </c>
      <c r="G69" s="89">
        <v>2.0200589247877159</v>
      </c>
      <c r="H69" s="85"/>
      <c r="I69" s="85"/>
      <c r="J69" s="90"/>
      <c r="K69" s="103" t="s">
        <v>327</v>
      </c>
      <c r="L69" s="104">
        <v>48.763981042654031</v>
      </c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 t="s">
        <v>22</v>
      </c>
      <c r="B70" s="61" t="s">
        <v>24</v>
      </c>
      <c r="C70" s="61" t="s">
        <v>294</v>
      </c>
      <c r="D70" s="62" t="s">
        <v>42</v>
      </c>
      <c r="E70" s="164" t="s">
        <v>178</v>
      </c>
      <c r="F70" s="165" t="s">
        <v>243</v>
      </c>
      <c r="G70" s="89">
        <v>0</v>
      </c>
      <c r="H70" s="85"/>
      <c r="I70" s="85"/>
      <c r="J70" s="90"/>
      <c r="K70" s="103" t="s">
        <v>327</v>
      </c>
      <c r="L70" s="104">
        <v>0</v>
      </c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 t="s">
        <v>22</v>
      </c>
      <c r="B71" s="61" t="s">
        <v>24</v>
      </c>
      <c r="C71" s="61" t="s">
        <v>295</v>
      </c>
      <c r="D71" s="62" t="s">
        <v>42</v>
      </c>
      <c r="E71" s="164" t="s">
        <v>178</v>
      </c>
      <c r="F71" s="165">
        <v>0.79483439431279623</v>
      </c>
      <c r="G71" s="89">
        <v>1.9056100261727678</v>
      </c>
      <c r="H71" s="85"/>
      <c r="I71" s="85"/>
      <c r="J71" s="90"/>
      <c r="K71" s="103" t="s">
        <v>327</v>
      </c>
      <c r="L71" s="104">
        <v>46.081962085308056</v>
      </c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 t="s">
        <v>22</v>
      </c>
      <c r="B72" s="61" t="s">
        <v>24</v>
      </c>
      <c r="C72" s="61" t="s">
        <v>296</v>
      </c>
      <c r="D72" s="62" t="s">
        <v>42</v>
      </c>
      <c r="E72" s="164" t="s">
        <v>178</v>
      </c>
      <c r="F72" s="165">
        <v>3.6823531753554503E-2</v>
      </c>
      <c r="G72" s="89">
        <v>4.0858791591134418E-2</v>
      </c>
      <c r="H72" s="85"/>
      <c r="I72" s="85"/>
      <c r="J72" s="90"/>
      <c r="K72" s="103" t="s">
        <v>327</v>
      </c>
      <c r="L72" s="104">
        <v>0.84075829383886258</v>
      </c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 t="s">
        <v>22</v>
      </c>
      <c r="B73" s="61" t="s">
        <v>24</v>
      </c>
      <c r="C73" s="61" t="s">
        <v>297</v>
      </c>
      <c r="D73" s="62" t="s">
        <v>42</v>
      </c>
      <c r="E73" s="164" t="s">
        <v>178</v>
      </c>
      <c r="F73" s="165" t="s">
        <v>243</v>
      </c>
      <c r="G73" s="89">
        <v>0.63751341550416929</v>
      </c>
      <c r="H73" s="85"/>
      <c r="I73" s="85"/>
      <c r="J73" s="90"/>
      <c r="K73" s="103" t="s">
        <v>327</v>
      </c>
      <c r="L73" s="104">
        <v>0</v>
      </c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 t="s">
        <v>22</v>
      </c>
      <c r="B74" s="61" t="s">
        <v>24</v>
      </c>
      <c r="C74" s="61" t="s">
        <v>298</v>
      </c>
      <c r="D74" s="62" t="s">
        <v>42</v>
      </c>
      <c r="E74" s="164" t="s">
        <v>178</v>
      </c>
      <c r="F74" s="165">
        <v>15.251790963033175</v>
      </c>
      <c r="G74" s="89">
        <v>3.8897947405256201</v>
      </c>
      <c r="H74" s="85"/>
      <c r="I74" s="85"/>
      <c r="J74" s="90"/>
      <c r="K74" s="103" t="s">
        <v>327</v>
      </c>
      <c r="L74" s="104">
        <v>90.633744075829384</v>
      </c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 t="s">
        <v>22</v>
      </c>
      <c r="B75" s="61" t="s">
        <v>24</v>
      </c>
      <c r="C75" s="61" t="s">
        <v>299</v>
      </c>
      <c r="D75" s="62" t="s">
        <v>42</v>
      </c>
      <c r="E75" s="164" t="s">
        <v>178</v>
      </c>
      <c r="F75" s="165" t="s">
        <v>243</v>
      </c>
      <c r="G75" s="89">
        <v>0.34975125602011065</v>
      </c>
      <c r="H75" s="85"/>
      <c r="I75" s="85"/>
      <c r="J75" s="90"/>
      <c r="K75" s="103" t="s">
        <v>327</v>
      </c>
      <c r="L75" s="104">
        <v>0</v>
      </c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 t="s">
        <v>22</v>
      </c>
      <c r="B76" s="61" t="s">
        <v>24</v>
      </c>
      <c r="C76" s="61" t="s">
        <v>300</v>
      </c>
      <c r="D76" s="62" t="s">
        <v>42</v>
      </c>
      <c r="E76" s="164" t="s">
        <v>178</v>
      </c>
      <c r="F76" s="165" t="s">
        <v>243</v>
      </c>
      <c r="G76" s="89">
        <v>0.15837529174624299</v>
      </c>
      <c r="H76" s="85"/>
      <c r="I76" s="85"/>
      <c r="J76" s="90"/>
      <c r="K76" s="103" t="s">
        <v>327</v>
      </c>
      <c r="L76" s="104">
        <v>0</v>
      </c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 t="s">
        <v>22</v>
      </c>
      <c r="B77" s="61" t="s">
        <v>24</v>
      </c>
      <c r="C77" s="61" t="s">
        <v>301</v>
      </c>
      <c r="D77" s="62" t="s">
        <v>42</v>
      </c>
      <c r="E77" s="164" t="s">
        <v>178</v>
      </c>
      <c r="F77" s="165">
        <v>13.051328000000002</v>
      </c>
      <c r="G77" s="89">
        <v>9.5582852652366732</v>
      </c>
      <c r="H77" s="85"/>
      <c r="I77" s="85"/>
      <c r="J77" s="90"/>
      <c r="K77" s="103" t="s">
        <v>327</v>
      </c>
      <c r="L77" s="104">
        <v>4356.7250000000004</v>
      </c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 t="s">
        <v>22</v>
      </c>
      <c r="B78" s="61" t="s">
        <v>24</v>
      </c>
      <c r="C78" s="61" t="s">
        <v>302</v>
      </c>
      <c r="D78" s="62" t="s">
        <v>42</v>
      </c>
      <c r="E78" s="164" t="s">
        <v>178</v>
      </c>
      <c r="F78" s="165">
        <v>8.9392650000000007</v>
      </c>
      <c r="G78" s="89">
        <v>4.6774095063357324</v>
      </c>
      <c r="H78" s="85"/>
      <c r="I78" s="85"/>
      <c r="J78" s="90"/>
      <c r="K78" s="103" t="s">
        <v>327</v>
      </c>
      <c r="L78" s="104">
        <v>2984.058</v>
      </c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 t="s">
        <v>22</v>
      </c>
      <c r="B79" s="61" t="s">
        <v>24</v>
      </c>
      <c r="C79" s="61" t="s">
        <v>303</v>
      </c>
      <c r="D79" s="62" t="s">
        <v>42</v>
      </c>
      <c r="E79" s="164" t="s">
        <v>178</v>
      </c>
      <c r="F79" s="165">
        <v>9.2142619999999997</v>
      </c>
      <c r="G79" s="89">
        <v>6.2820675094626193</v>
      </c>
      <c r="H79" s="85"/>
      <c r="I79" s="85"/>
      <c r="J79" s="90"/>
      <c r="K79" s="103" t="s">
        <v>327</v>
      </c>
      <c r="L79" s="104">
        <v>3075.8560000000002</v>
      </c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 t="s">
        <v>22</v>
      </c>
      <c r="B80" s="61" t="s">
        <v>24</v>
      </c>
      <c r="C80" s="61" t="s">
        <v>304</v>
      </c>
      <c r="D80" s="62" t="s">
        <v>42</v>
      </c>
      <c r="E80" s="164" t="s">
        <v>178</v>
      </c>
      <c r="F80" s="165">
        <v>-1.1799E-2</v>
      </c>
      <c r="G80" s="89">
        <v>0.43295672745438135</v>
      </c>
      <c r="H80" s="85"/>
      <c r="I80" s="85"/>
      <c r="J80" s="90"/>
      <c r="K80" s="103" t="s">
        <v>327</v>
      </c>
      <c r="L80" s="104">
        <v>452.28500000000003</v>
      </c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 t="s">
        <v>22</v>
      </c>
      <c r="B81" s="61" t="s">
        <v>24</v>
      </c>
      <c r="C81" s="61" t="s">
        <v>305</v>
      </c>
      <c r="D81" s="62" t="s">
        <v>42</v>
      </c>
      <c r="E81" s="164" t="s">
        <v>178</v>
      </c>
      <c r="F81" s="165">
        <v>1.0161750000000001</v>
      </c>
      <c r="G81" s="89">
        <v>0.32471754559078603</v>
      </c>
      <c r="H81" s="85"/>
      <c r="I81" s="85"/>
      <c r="J81" s="90"/>
      <c r="K81" s="103" t="s">
        <v>327</v>
      </c>
      <c r="L81" s="104">
        <v>339.214</v>
      </c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 t="s">
        <v>22</v>
      </c>
      <c r="B82" s="61" t="s">
        <v>24</v>
      </c>
      <c r="C82" s="61" t="s">
        <v>306</v>
      </c>
      <c r="D82" s="62" t="s">
        <v>42</v>
      </c>
      <c r="E82" s="164" t="s">
        <v>178</v>
      </c>
      <c r="F82" s="165" t="s">
        <v>243</v>
      </c>
      <c r="G82" s="89">
        <v>0</v>
      </c>
      <c r="H82" s="85"/>
      <c r="I82" s="85"/>
      <c r="J82" s="90"/>
      <c r="K82" s="103" t="s">
        <v>327</v>
      </c>
      <c r="L82" s="104">
        <v>0</v>
      </c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 t="s">
        <v>22</v>
      </c>
      <c r="B83" s="61" t="s">
        <v>24</v>
      </c>
      <c r="C83" s="61" t="s">
        <v>307</v>
      </c>
      <c r="D83" s="62" t="s">
        <v>42</v>
      </c>
      <c r="E83" s="164" t="s">
        <v>178</v>
      </c>
      <c r="F83" s="165">
        <v>1.4978000000000002E-2</v>
      </c>
      <c r="G83" s="89">
        <v>4.7863212447849246E-3</v>
      </c>
      <c r="H83" s="85"/>
      <c r="I83" s="85"/>
      <c r="J83" s="90"/>
      <c r="K83" s="103" t="s">
        <v>327</v>
      </c>
      <c r="L83" s="104">
        <v>5</v>
      </c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 t="s">
        <v>22</v>
      </c>
      <c r="B84" s="61" t="s">
        <v>24</v>
      </c>
      <c r="C84" s="61" t="s">
        <v>308</v>
      </c>
      <c r="D84" s="62" t="s">
        <v>42</v>
      </c>
      <c r="E84" s="164" t="s">
        <v>178</v>
      </c>
      <c r="F84" s="165" t="s">
        <v>243</v>
      </c>
      <c r="G84" s="89">
        <v>0.220893689272045</v>
      </c>
      <c r="H84" s="85"/>
      <c r="I84" s="85"/>
      <c r="J84" s="90"/>
      <c r="K84" s="103" t="s">
        <v>327</v>
      </c>
      <c r="L84" s="104">
        <v>0</v>
      </c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 t="s">
        <v>22</v>
      </c>
      <c r="B85" s="61" t="s">
        <v>24</v>
      </c>
      <c r="C85" s="61" t="s">
        <v>309</v>
      </c>
      <c r="D85" s="62" t="s">
        <v>42</v>
      </c>
      <c r="E85" s="164" t="s">
        <v>178</v>
      </c>
      <c r="F85" s="165">
        <v>15.619394</v>
      </c>
      <c r="G85" s="89">
        <v>6.5718333459890106</v>
      </c>
      <c r="H85" s="85"/>
      <c r="I85" s="85"/>
      <c r="J85" s="90"/>
      <c r="K85" s="103" t="s">
        <v>327</v>
      </c>
      <c r="L85" s="104">
        <v>5213.9830000000002</v>
      </c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 t="s">
        <v>22</v>
      </c>
      <c r="B86" s="61" t="s">
        <v>24</v>
      </c>
      <c r="C86" s="61" t="s">
        <v>310</v>
      </c>
      <c r="D86" s="62" t="s">
        <v>42</v>
      </c>
      <c r="E86" s="164" t="s">
        <v>178</v>
      </c>
      <c r="F86" s="165">
        <v>2.5125380000000002</v>
      </c>
      <c r="G86" s="89">
        <v>1.2426759741993603</v>
      </c>
      <c r="H86" s="85"/>
      <c r="I86" s="85"/>
      <c r="J86" s="90"/>
      <c r="K86" s="103" t="s">
        <v>327</v>
      </c>
      <c r="L86" s="104">
        <v>838.72199999999998</v>
      </c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 t="s">
        <v>22</v>
      </c>
      <c r="B87" s="61" t="s">
        <v>24</v>
      </c>
      <c r="C87" s="61" t="s">
        <v>311</v>
      </c>
      <c r="D87" s="62" t="s">
        <v>44</v>
      </c>
      <c r="E87" s="164" t="s">
        <v>178</v>
      </c>
      <c r="F87" s="165">
        <v>115.98921300000001</v>
      </c>
      <c r="G87" s="89">
        <v>0</v>
      </c>
      <c r="H87" s="85"/>
      <c r="I87" s="85"/>
      <c r="J87" s="90"/>
      <c r="K87" s="103" t="s">
        <v>327</v>
      </c>
      <c r="L87" s="104">
        <v>38718.902999999998</v>
      </c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 t="s">
        <v>22</v>
      </c>
      <c r="B88" s="61" t="s">
        <v>24</v>
      </c>
      <c r="C88" s="61" t="s">
        <v>312</v>
      </c>
      <c r="D88" s="62" t="s">
        <v>42</v>
      </c>
      <c r="E88" s="164" t="s">
        <v>178</v>
      </c>
      <c r="F88" s="165">
        <v>1.2487619999999999</v>
      </c>
      <c r="G88" s="89">
        <v>0.49507234037595499</v>
      </c>
      <c r="H88" s="85"/>
      <c r="I88" s="85"/>
      <c r="J88" s="90"/>
      <c r="K88" s="103" t="s">
        <v>327</v>
      </c>
      <c r="L88" s="104">
        <v>416.85500000000002</v>
      </c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 t="s">
        <v>22</v>
      </c>
      <c r="B89" s="61" t="s">
        <v>24</v>
      </c>
      <c r="C89" s="61" t="s">
        <v>313</v>
      </c>
      <c r="D89" s="62" t="s">
        <v>42</v>
      </c>
      <c r="E89" s="164" t="s">
        <v>178</v>
      </c>
      <c r="F89" s="165">
        <v>0.316382</v>
      </c>
      <c r="G89" s="89">
        <v>0.12542989912680808</v>
      </c>
      <c r="H89" s="85"/>
      <c r="I89" s="85"/>
      <c r="J89" s="90"/>
      <c r="K89" s="103" t="s">
        <v>327</v>
      </c>
      <c r="L89" s="104">
        <v>105.613</v>
      </c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 t="s">
        <v>22</v>
      </c>
      <c r="B90" s="61" t="s">
        <v>24</v>
      </c>
      <c r="C90" s="61" t="s">
        <v>314</v>
      </c>
      <c r="D90" s="62" t="s">
        <v>42</v>
      </c>
      <c r="E90" s="164" t="s">
        <v>178</v>
      </c>
      <c r="F90" s="165" t="s">
        <v>243</v>
      </c>
      <c r="G90" s="89">
        <v>8.4608316658335906E-4</v>
      </c>
      <c r="H90" s="85"/>
      <c r="I90" s="85"/>
      <c r="J90" s="90"/>
      <c r="K90" s="103" t="s">
        <v>327</v>
      </c>
      <c r="L90" s="104">
        <v>0</v>
      </c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 t="s">
        <v>22</v>
      </c>
      <c r="B91" s="61" t="s">
        <v>24</v>
      </c>
      <c r="C91" s="61" t="s">
        <v>315</v>
      </c>
      <c r="D91" s="62" t="s">
        <v>42</v>
      </c>
      <c r="E91" s="164" t="s">
        <v>178</v>
      </c>
      <c r="F91" s="165">
        <v>7.2701000000000002E-2</v>
      </c>
      <c r="G91" s="89">
        <v>5.1062916286689977E-2</v>
      </c>
      <c r="H91" s="85"/>
      <c r="I91" s="85"/>
      <c r="J91" s="90"/>
      <c r="K91" s="103" t="s">
        <v>327</v>
      </c>
      <c r="L91" s="104">
        <v>23.274999999999999</v>
      </c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 t="s">
        <v>22</v>
      </c>
      <c r="B92" s="61" t="s">
        <v>24</v>
      </c>
      <c r="C92" s="61" t="s">
        <v>316</v>
      </c>
      <c r="D92" s="62" t="s">
        <v>42</v>
      </c>
      <c r="E92" s="164" t="s">
        <v>178</v>
      </c>
      <c r="F92" s="165">
        <v>4.9796E-2</v>
      </c>
      <c r="G92" s="89">
        <v>2.4987972573831261E-2</v>
      </c>
      <c r="H92" s="85"/>
      <c r="I92" s="85"/>
      <c r="J92" s="90"/>
      <c r="K92" s="103" t="s">
        <v>327</v>
      </c>
      <c r="L92" s="104">
        <v>15.942</v>
      </c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 t="s">
        <v>22</v>
      </c>
      <c r="B93" s="61" t="s">
        <v>24</v>
      </c>
      <c r="C93" s="61" t="s">
        <v>317</v>
      </c>
      <c r="D93" s="62" t="s">
        <v>42</v>
      </c>
      <c r="E93" s="164" t="s">
        <v>178</v>
      </c>
      <c r="F93" s="165">
        <v>2.2643E-2</v>
      </c>
      <c r="G93" s="89">
        <v>6.9389119019607638E-3</v>
      </c>
      <c r="H93" s="85"/>
      <c r="I93" s="85"/>
      <c r="J93" s="90"/>
      <c r="K93" s="103" t="s">
        <v>327</v>
      </c>
      <c r="L93" s="104">
        <v>7.2489999999999997</v>
      </c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 t="s">
        <v>22</v>
      </c>
      <c r="B94" s="61" t="s">
        <v>24</v>
      </c>
      <c r="C94" s="61" t="s">
        <v>318</v>
      </c>
      <c r="D94" s="62" t="s">
        <v>42</v>
      </c>
      <c r="E94" s="164" t="s">
        <v>178</v>
      </c>
      <c r="F94" s="165">
        <v>-8.2999999999999985E-5</v>
      </c>
      <c r="G94" s="89">
        <v>2.312970633986923E-3</v>
      </c>
      <c r="H94" s="85"/>
      <c r="I94" s="85"/>
      <c r="J94" s="90"/>
      <c r="K94" s="103" t="s">
        <v>327</v>
      </c>
      <c r="L94" s="104">
        <v>2.4159999999999999</v>
      </c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 t="s">
        <v>22</v>
      </c>
      <c r="B95" s="61" t="s">
        <v>24</v>
      </c>
      <c r="C95" s="61" t="s">
        <v>319</v>
      </c>
      <c r="D95" s="62" t="s">
        <v>42</v>
      </c>
      <c r="E95" s="164" t="s">
        <v>178</v>
      </c>
      <c r="F95" s="165">
        <v>5.6600000000000001E-3</v>
      </c>
      <c r="G95" s="89">
        <v>1.7347279754901922E-3</v>
      </c>
      <c r="H95" s="85"/>
      <c r="I95" s="85"/>
      <c r="J95" s="90"/>
      <c r="K95" s="103" t="s">
        <v>327</v>
      </c>
      <c r="L95" s="104">
        <v>1.8120000000000001</v>
      </c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 t="s">
        <v>22</v>
      </c>
      <c r="B96" s="61" t="s">
        <v>24</v>
      </c>
      <c r="C96" s="61" t="s">
        <v>320</v>
      </c>
      <c r="D96" s="62" t="s">
        <v>42</v>
      </c>
      <c r="E96" s="164" t="s">
        <v>178</v>
      </c>
      <c r="F96" s="165">
        <v>3.5200000000000001E-3</v>
      </c>
      <c r="G96" s="89">
        <v>1.1800731669497049E-3</v>
      </c>
      <c r="H96" s="85"/>
      <c r="I96" s="85"/>
      <c r="J96" s="90"/>
      <c r="K96" s="103" t="s">
        <v>327</v>
      </c>
      <c r="L96" s="104">
        <v>1.127</v>
      </c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 t="s">
        <v>22</v>
      </c>
      <c r="B97" s="61" t="s">
        <v>24</v>
      </c>
      <c r="C97" s="61" t="s">
        <v>321</v>
      </c>
      <c r="D97" s="62" t="s">
        <v>42</v>
      </c>
      <c r="E97" s="164" t="s">
        <v>178</v>
      </c>
      <c r="F97" s="165">
        <v>8.7003999999999998E-2</v>
      </c>
      <c r="G97" s="89">
        <v>3.5108491396129649E-2</v>
      </c>
      <c r="H97" s="85"/>
      <c r="I97" s="85"/>
      <c r="J97" s="90"/>
      <c r="K97" s="103" t="s">
        <v>327</v>
      </c>
      <c r="L97" s="104">
        <v>27.853999999999999</v>
      </c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 t="s">
        <v>22</v>
      </c>
      <c r="B98" s="61" t="s">
        <v>24</v>
      </c>
      <c r="C98" s="61" t="s">
        <v>322</v>
      </c>
      <c r="D98" s="62" t="s">
        <v>42</v>
      </c>
      <c r="E98" s="164" t="s">
        <v>178</v>
      </c>
      <c r="F98" s="165">
        <v>1.3997000000000001E-2</v>
      </c>
      <c r="G98" s="89">
        <v>6.6387074125948548E-3</v>
      </c>
      <c r="H98" s="85"/>
      <c r="I98" s="85"/>
      <c r="J98" s="90"/>
      <c r="K98" s="103" t="s">
        <v>327</v>
      </c>
      <c r="L98" s="104">
        <v>4.4809999999999999</v>
      </c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 t="s">
        <v>22</v>
      </c>
      <c r="B99" s="61" t="s">
        <v>24</v>
      </c>
      <c r="C99" s="61" t="s">
        <v>323</v>
      </c>
      <c r="D99" s="62" t="s">
        <v>44</v>
      </c>
      <c r="E99" s="164" t="s">
        <v>178</v>
      </c>
      <c r="F99" s="165">
        <v>0.64610400000000001</v>
      </c>
      <c r="G99" s="89">
        <v>0</v>
      </c>
      <c r="H99" s="85"/>
      <c r="I99" s="85"/>
      <c r="J99" s="90"/>
      <c r="K99" s="103" t="s">
        <v>327</v>
      </c>
      <c r="L99" s="104">
        <v>206.84700000000001</v>
      </c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 t="s">
        <v>22</v>
      </c>
      <c r="B100" s="61" t="s">
        <v>24</v>
      </c>
      <c r="C100" s="61" t="s">
        <v>324</v>
      </c>
      <c r="D100" s="62" t="s">
        <v>42</v>
      </c>
      <c r="E100" s="164" t="s">
        <v>178</v>
      </c>
      <c r="F100" s="165">
        <v>6.9560000000000004E-3</v>
      </c>
      <c r="G100" s="89">
        <v>2.6448088512712026E-3</v>
      </c>
      <c r="H100" s="85"/>
      <c r="I100" s="85"/>
      <c r="J100" s="90"/>
      <c r="K100" s="103" t="s">
        <v>327</v>
      </c>
      <c r="L100" s="104">
        <v>2.2269999999999999</v>
      </c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 t="s">
        <v>22</v>
      </c>
      <c r="B101" s="61" t="s">
        <v>24</v>
      </c>
      <c r="C101" s="61" t="s">
        <v>325</v>
      </c>
      <c r="D101" s="62" t="s">
        <v>42</v>
      </c>
      <c r="E101" s="164" t="s">
        <v>178</v>
      </c>
      <c r="F101" s="165">
        <v>1.7619999999999999E-3</v>
      </c>
      <c r="G101" s="89">
        <v>6.7008006783961357E-4</v>
      </c>
      <c r="H101" s="85"/>
      <c r="I101" s="85"/>
      <c r="J101" s="90"/>
      <c r="K101" s="103" t="s">
        <v>327</v>
      </c>
      <c r="L101" s="104">
        <v>0.56399999999999995</v>
      </c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 t="s">
        <v>22</v>
      </c>
      <c r="B102" s="61" t="s">
        <v>24</v>
      </c>
      <c r="C102" s="61" t="s">
        <v>326</v>
      </c>
      <c r="D102" s="62" t="s">
        <v>44</v>
      </c>
      <c r="E102" s="164" t="s">
        <v>178</v>
      </c>
      <c r="F102" s="165" t="s">
        <v>243</v>
      </c>
      <c r="G102" s="89">
        <v>0</v>
      </c>
      <c r="H102" s="85"/>
      <c r="I102" s="85"/>
      <c r="J102" s="90"/>
      <c r="K102" s="103"/>
      <c r="L102" s="104">
        <v>0</v>
      </c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/>
      <c r="B103" s="61"/>
      <c r="C103" s="61"/>
      <c r="D103" s="62"/>
      <c r="E103" s="164"/>
      <c r="F103" s="165"/>
      <c r="G103" s="89"/>
      <c r="H103" s="85"/>
      <c r="I103" s="85"/>
      <c r="J103" s="90"/>
      <c r="K103" s="103"/>
      <c r="L103" s="104"/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/>
      <c r="B104" s="61"/>
      <c r="C104" s="61"/>
      <c r="D104" s="62"/>
      <c r="E104" s="164"/>
      <c r="F104" s="165"/>
      <c r="G104" s="89"/>
      <c r="H104" s="85"/>
      <c r="I104" s="85"/>
      <c r="J104" s="90"/>
      <c r="K104" s="103"/>
      <c r="L104" s="104"/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/>
      <c r="B105" s="61"/>
      <c r="C105" s="61"/>
      <c r="D105" s="62"/>
      <c r="E105" s="164"/>
      <c r="F105" s="165"/>
      <c r="G105" s="89"/>
      <c r="H105" s="85"/>
      <c r="I105" s="85"/>
      <c r="J105" s="90"/>
      <c r="K105" s="103"/>
      <c r="L105" s="104"/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/>
      <c r="B106" s="61"/>
      <c r="C106" s="61"/>
      <c r="D106" s="62"/>
      <c r="E106" s="164"/>
      <c r="F106" s="165"/>
      <c r="G106" s="89"/>
      <c r="H106" s="85"/>
      <c r="I106" s="85"/>
      <c r="J106" s="90"/>
      <c r="K106" s="103"/>
      <c r="L106" s="104"/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/>
      <c r="B107" s="61"/>
      <c r="C107" s="61"/>
      <c r="D107" s="62"/>
      <c r="E107" s="164"/>
      <c r="F107" s="165"/>
      <c r="G107" s="89"/>
      <c r="H107" s="85"/>
      <c r="I107" s="85"/>
      <c r="J107" s="90"/>
      <c r="K107" s="103"/>
      <c r="L107" s="104"/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/>
      <c r="B108" s="61"/>
      <c r="C108" s="61"/>
      <c r="D108" s="62"/>
      <c r="E108" s="164"/>
      <c r="F108" s="165"/>
      <c r="G108" s="89"/>
      <c r="H108" s="85"/>
      <c r="I108" s="85"/>
      <c r="J108" s="90"/>
      <c r="K108" s="103"/>
      <c r="L108" s="104"/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/>
      <c r="B109" s="61"/>
      <c r="C109" s="61"/>
      <c r="D109" s="62"/>
      <c r="E109" s="164"/>
      <c r="F109" s="165"/>
      <c r="G109" s="89"/>
      <c r="H109" s="85"/>
      <c r="I109" s="85"/>
      <c r="J109" s="90"/>
      <c r="K109" s="103"/>
      <c r="L109" s="104"/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/>
      <c r="B110" s="61"/>
      <c r="C110" s="61"/>
      <c r="D110" s="62"/>
      <c r="E110" s="164"/>
      <c r="F110" s="165"/>
      <c r="G110" s="89"/>
      <c r="H110" s="85"/>
      <c r="I110" s="85"/>
      <c r="J110" s="90"/>
      <c r="K110" s="103"/>
      <c r="L110" s="104"/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/>
      <c r="B111" s="61"/>
      <c r="C111" s="61"/>
      <c r="D111" s="62"/>
      <c r="E111" s="164"/>
      <c r="F111" s="165"/>
      <c r="G111" s="89"/>
      <c r="H111" s="85"/>
      <c r="I111" s="85"/>
      <c r="J111" s="90"/>
      <c r="K111" s="103"/>
      <c r="L111" s="104"/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/>
      <c r="B112" s="61"/>
      <c r="C112" s="61"/>
      <c r="D112" s="62"/>
      <c r="E112" s="164"/>
      <c r="F112" s="165"/>
      <c r="G112" s="89"/>
      <c r="H112" s="85"/>
      <c r="I112" s="85"/>
      <c r="J112" s="90"/>
      <c r="K112" s="103"/>
      <c r="L112" s="104"/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/>
      <c r="B113" s="61"/>
      <c r="C113" s="61"/>
      <c r="D113" s="62"/>
      <c r="E113" s="164"/>
      <c r="F113" s="165"/>
      <c r="G113" s="89"/>
      <c r="H113" s="85"/>
      <c r="I113" s="85"/>
      <c r="J113" s="90"/>
      <c r="K113" s="103"/>
      <c r="L113" s="104"/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/>
      <c r="B114" s="61"/>
      <c r="C114" s="61"/>
      <c r="D114" s="62"/>
      <c r="E114" s="164"/>
      <c r="F114" s="165"/>
      <c r="G114" s="89"/>
      <c r="H114" s="85"/>
      <c r="I114" s="85"/>
      <c r="J114" s="90"/>
      <c r="K114" s="103"/>
      <c r="L114" s="104"/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/>
      <c r="B115" s="61"/>
      <c r="C115" s="61"/>
      <c r="D115" s="62"/>
      <c r="E115" s="164"/>
      <c r="F115" s="165"/>
      <c r="G115" s="89"/>
      <c r="H115" s="85"/>
      <c r="I115" s="85"/>
      <c r="J115" s="90"/>
      <c r="K115" s="103"/>
      <c r="L115" s="104"/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/>
      <c r="B116" s="61"/>
      <c r="C116" s="61"/>
      <c r="D116" s="62"/>
      <c r="E116" s="164"/>
      <c r="F116" s="165"/>
      <c r="G116" s="89"/>
      <c r="H116" s="85"/>
      <c r="I116" s="85"/>
      <c r="J116" s="90"/>
      <c r="K116" s="103"/>
      <c r="L116" s="104"/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/>
      <c r="B117" s="61"/>
      <c r="C117" s="61"/>
      <c r="D117" s="62"/>
      <c r="E117" s="164"/>
      <c r="F117" s="165"/>
      <c r="G117" s="89"/>
      <c r="H117" s="85"/>
      <c r="I117" s="85"/>
      <c r="J117" s="90"/>
      <c r="K117" s="103"/>
      <c r="L117" s="104"/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/>
      <c r="B118" s="61"/>
      <c r="C118" s="61"/>
      <c r="D118" s="62"/>
      <c r="E118" s="164"/>
      <c r="F118" s="165"/>
      <c r="G118" s="89"/>
      <c r="H118" s="85"/>
      <c r="I118" s="85"/>
      <c r="J118" s="90"/>
      <c r="K118" s="103"/>
      <c r="L118" s="104"/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/>
      <c r="B119" s="61"/>
      <c r="C119" s="61"/>
      <c r="D119" s="62"/>
      <c r="E119" s="164"/>
      <c r="F119" s="165"/>
      <c r="G119" s="89"/>
      <c r="H119" s="85"/>
      <c r="I119" s="85"/>
      <c r="J119" s="90"/>
      <c r="K119" s="103"/>
      <c r="L119" s="104"/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/>
      <c r="B120" s="61"/>
      <c r="C120" s="61"/>
      <c r="D120" s="62"/>
      <c r="E120" s="164"/>
      <c r="F120" s="165"/>
      <c r="G120" s="89"/>
      <c r="H120" s="85"/>
      <c r="I120" s="85"/>
      <c r="J120" s="90"/>
      <c r="K120" s="103"/>
      <c r="L120" s="104"/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/>
      <c r="B121" s="61"/>
      <c r="C121" s="61"/>
      <c r="D121" s="62"/>
      <c r="E121" s="164"/>
      <c r="F121" s="165"/>
      <c r="G121" s="89"/>
      <c r="H121" s="85"/>
      <c r="I121" s="85"/>
      <c r="J121" s="90"/>
      <c r="K121" s="103"/>
      <c r="L121" s="104"/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/>
      <c r="B122" s="61"/>
      <c r="C122" s="61"/>
      <c r="D122" s="62"/>
      <c r="E122" s="164"/>
      <c r="F122" s="165"/>
      <c r="G122" s="89"/>
      <c r="H122" s="85"/>
      <c r="I122" s="85"/>
      <c r="J122" s="90"/>
      <c r="K122" s="103"/>
      <c r="L122" s="104"/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/>
      <c r="B123" s="61"/>
      <c r="C123" s="61"/>
      <c r="D123" s="62"/>
      <c r="E123" s="164"/>
      <c r="F123" s="165"/>
      <c r="G123" s="89"/>
      <c r="H123" s="85"/>
      <c r="I123" s="85"/>
      <c r="J123" s="90"/>
      <c r="K123" s="103"/>
      <c r="L123" s="104"/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/>
      <c r="B124" s="61"/>
      <c r="C124" s="61"/>
      <c r="D124" s="62"/>
      <c r="E124" s="164"/>
      <c r="F124" s="165"/>
      <c r="G124" s="89"/>
      <c r="H124" s="85"/>
      <c r="I124" s="85"/>
      <c r="J124" s="90"/>
      <c r="K124" s="103"/>
      <c r="L124" s="104"/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/>
      <c r="B125" s="61"/>
      <c r="C125" s="61"/>
      <c r="D125" s="62"/>
      <c r="E125" s="164"/>
      <c r="F125" s="165"/>
      <c r="G125" s="89"/>
      <c r="H125" s="85"/>
      <c r="I125" s="85"/>
      <c r="J125" s="90"/>
      <c r="K125" s="103"/>
      <c r="L125" s="104"/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/>
      <c r="B126" s="61"/>
      <c r="C126" s="61"/>
      <c r="D126" s="62"/>
      <c r="E126" s="164"/>
      <c r="F126" s="165"/>
      <c r="G126" s="89"/>
      <c r="H126" s="85"/>
      <c r="I126" s="85"/>
      <c r="J126" s="90"/>
      <c r="K126" s="103"/>
      <c r="L126" s="104"/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/>
      <c r="B127" s="61"/>
      <c r="C127" s="61"/>
      <c r="D127" s="62"/>
      <c r="E127" s="164"/>
      <c r="F127" s="165"/>
      <c r="G127" s="89"/>
      <c r="H127" s="85"/>
      <c r="I127" s="85"/>
      <c r="J127" s="90"/>
      <c r="K127" s="103"/>
      <c r="L127" s="104"/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/>
      <c r="B128" s="61"/>
      <c r="C128" s="61"/>
      <c r="D128" s="62"/>
      <c r="E128" s="164"/>
      <c r="F128" s="165"/>
      <c r="G128" s="89"/>
      <c r="H128" s="85"/>
      <c r="I128" s="85"/>
      <c r="J128" s="90"/>
      <c r="K128" s="103"/>
      <c r="L128" s="104"/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/>
      <c r="B129" s="61"/>
      <c r="C129" s="61"/>
      <c r="D129" s="62"/>
      <c r="E129" s="164"/>
      <c r="F129" s="165"/>
      <c r="G129" s="89"/>
      <c r="H129" s="85"/>
      <c r="I129" s="85"/>
      <c r="J129" s="90"/>
      <c r="K129" s="103"/>
      <c r="L129" s="104"/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/>
      <c r="B130" s="61"/>
      <c r="C130" s="61"/>
      <c r="D130" s="62"/>
      <c r="E130" s="164"/>
      <c r="F130" s="165"/>
      <c r="G130" s="89"/>
      <c r="H130" s="85"/>
      <c r="I130" s="85"/>
      <c r="J130" s="90"/>
      <c r="K130" s="103"/>
      <c r="L130" s="104"/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/>
      <c r="B131" s="61"/>
      <c r="C131" s="61"/>
      <c r="D131" s="62"/>
      <c r="E131" s="164"/>
      <c r="F131" s="165"/>
      <c r="G131" s="89"/>
      <c r="H131" s="85"/>
      <c r="I131" s="85"/>
      <c r="J131" s="90"/>
      <c r="K131" s="103"/>
      <c r="L131" s="104"/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/>
      <c r="B132" s="61"/>
      <c r="C132" s="61"/>
      <c r="D132" s="62"/>
      <c r="E132" s="164"/>
      <c r="F132" s="165"/>
      <c r="G132" s="89"/>
      <c r="H132" s="85"/>
      <c r="I132" s="85"/>
      <c r="J132" s="90"/>
      <c r="K132" s="103"/>
      <c r="L132" s="104"/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/>
      <c r="B133" s="61"/>
      <c r="C133" s="61"/>
      <c r="D133" s="62"/>
      <c r="E133" s="164"/>
      <c r="F133" s="165"/>
      <c r="G133" s="89"/>
      <c r="H133" s="85"/>
      <c r="I133" s="85"/>
      <c r="J133" s="90"/>
      <c r="K133" s="103"/>
      <c r="L133" s="104"/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/>
      <c r="B134" s="61"/>
      <c r="C134" s="61"/>
      <c r="D134" s="62"/>
      <c r="E134" s="164"/>
      <c r="F134" s="165"/>
      <c r="G134" s="89"/>
      <c r="H134" s="85"/>
      <c r="I134" s="85"/>
      <c r="J134" s="90"/>
      <c r="K134" s="103"/>
      <c r="L134" s="104"/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/>
      <c r="B135" s="61"/>
      <c r="C135" s="61"/>
      <c r="D135" s="62"/>
      <c r="E135" s="164"/>
      <c r="F135" s="165"/>
      <c r="G135" s="89"/>
      <c r="H135" s="85"/>
      <c r="I135" s="85"/>
      <c r="J135" s="90"/>
      <c r="K135" s="103"/>
      <c r="L135" s="104"/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/>
      <c r="B136" s="61"/>
      <c r="C136" s="61"/>
      <c r="D136" s="62"/>
      <c r="E136" s="164"/>
      <c r="F136" s="165"/>
      <c r="G136" s="89"/>
      <c r="H136" s="85"/>
      <c r="I136" s="85"/>
      <c r="J136" s="90"/>
      <c r="K136" s="103"/>
      <c r="L136" s="104"/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/>
      <c r="B137" s="61"/>
      <c r="C137" s="61"/>
      <c r="D137" s="62"/>
      <c r="E137" s="164"/>
      <c r="F137" s="165"/>
      <c r="G137" s="89"/>
      <c r="H137" s="85"/>
      <c r="I137" s="85"/>
      <c r="J137" s="90"/>
      <c r="K137" s="103"/>
      <c r="L137" s="104"/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/>
      <c r="B138" s="61"/>
      <c r="C138" s="61"/>
      <c r="D138" s="62"/>
      <c r="E138" s="164"/>
      <c r="F138" s="165"/>
      <c r="G138" s="89"/>
      <c r="H138" s="85"/>
      <c r="I138" s="85"/>
      <c r="J138" s="90"/>
      <c r="K138" s="103"/>
      <c r="L138" s="104"/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/>
      <c r="B139" s="61"/>
      <c r="C139" s="61"/>
      <c r="D139" s="62"/>
      <c r="E139" s="164"/>
      <c r="F139" s="165"/>
      <c r="G139" s="89"/>
      <c r="H139" s="85"/>
      <c r="I139" s="85"/>
      <c r="J139" s="90"/>
      <c r="K139" s="103"/>
      <c r="L139" s="104"/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/>
      <c r="B140" s="61"/>
      <c r="C140" s="61"/>
      <c r="D140" s="62"/>
      <c r="E140" s="164"/>
      <c r="F140" s="165"/>
      <c r="G140" s="89"/>
      <c r="H140" s="85"/>
      <c r="I140" s="85"/>
      <c r="J140" s="90"/>
      <c r="K140" s="103"/>
      <c r="L140" s="104"/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/>
      <c r="B141" s="61"/>
      <c r="C141" s="61"/>
      <c r="D141" s="62"/>
      <c r="E141" s="164"/>
      <c r="F141" s="165"/>
      <c r="G141" s="89"/>
      <c r="H141" s="85"/>
      <c r="I141" s="85"/>
      <c r="J141" s="90"/>
      <c r="K141" s="103"/>
      <c r="L141" s="104"/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/>
      <c r="B142" s="61"/>
      <c r="C142" s="61"/>
      <c r="D142" s="62"/>
      <c r="E142" s="164"/>
      <c r="F142" s="165"/>
      <c r="G142" s="89"/>
      <c r="H142" s="85"/>
      <c r="I142" s="85"/>
      <c r="J142" s="90"/>
      <c r="K142" s="103"/>
      <c r="L142" s="104"/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/>
      <c r="B143" s="61"/>
      <c r="C143" s="61"/>
      <c r="D143" s="62"/>
      <c r="E143" s="164"/>
      <c r="F143" s="165"/>
      <c r="G143" s="89"/>
      <c r="H143" s="85"/>
      <c r="I143" s="85"/>
      <c r="J143" s="90"/>
      <c r="K143" s="103"/>
      <c r="L143" s="104"/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/>
      <c r="B144" s="61"/>
      <c r="C144" s="61"/>
      <c r="D144" s="62"/>
      <c r="E144" s="164"/>
      <c r="F144" s="165"/>
      <c r="G144" s="89"/>
      <c r="H144" s="85"/>
      <c r="I144" s="85"/>
      <c r="J144" s="90"/>
      <c r="K144" s="103"/>
      <c r="L144" s="104"/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/>
      <c r="B145" s="61"/>
      <c r="C145" s="61"/>
      <c r="D145" s="62"/>
      <c r="E145" s="164"/>
      <c r="F145" s="165"/>
      <c r="G145" s="89"/>
      <c r="H145" s="85"/>
      <c r="I145" s="85"/>
      <c r="J145" s="90"/>
      <c r="K145" s="103"/>
      <c r="L145" s="104"/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/>
      <c r="B146" s="61"/>
      <c r="C146" s="61"/>
      <c r="D146" s="62"/>
      <c r="E146" s="164"/>
      <c r="F146" s="165"/>
      <c r="G146" s="89"/>
      <c r="H146" s="85"/>
      <c r="I146" s="85"/>
      <c r="J146" s="90"/>
      <c r="K146" s="103"/>
      <c r="L146" s="104"/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/>
      <c r="B147" s="61"/>
      <c r="C147" s="61"/>
      <c r="D147" s="62"/>
      <c r="E147" s="164"/>
      <c r="F147" s="165"/>
      <c r="G147" s="89"/>
      <c r="H147" s="85"/>
      <c r="I147" s="85"/>
      <c r="J147" s="90"/>
      <c r="K147" s="103"/>
      <c r="L147" s="104"/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/>
      <c r="B148" s="61"/>
      <c r="C148" s="61"/>
      <c r="D148" s="62"/>
      <c r="E148" s="164"/>
      <c r="F148" s="165"/>
      <c r="G148" s="89"/>
      <c r="H148" s="85"/>
      <c r="I148" s="85"/>
      <c r="J148" s="90"/>
      <c r="K148" s="103"/>
      <c r="L148" s="104"/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/>
      <c r="B149" s="61"/>
      <c r="C149" s="61"/>
      <c r="D149" s="62"/>
      <c r="E149" s="164"/>
      <c r="F149" s="165"/>
      <c r="G149" s="89"/>
      <c r="H149" s="85"/>
      <c r="I149" s="85"/>
      <c r="J149" s="90"/>
      <c r="K149" s="103"/>
      <c r="L149" s="104"/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/>
      <c r="B150" s="61"/>
      <c r="C150" s="61"/>
      <c r="D150" s="62"/>
      <c r="E150" s="164"/>
      <c r="F150" s="165"/>
      <c r="G150" s="89"/>
      <c r="H150" s="85"/>
      <c r="I150" s="85"/>
      <c r="J150" s="90"/>
      <c r="K150" s="103"/>
      <c r="L150" s="104"/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/>
      <c r="B151" s="61"/>
      <c r="C151" s="61"/>
      <c r="D151" s="62"/>
      <c r="E151" s="164"/>
      <c r="F151" s="165"/>
      <c r="G151" s="89"/>
      <c r="H151" s="85"/>
      <c r="I151" s="85"/>
      <c r="J151" s="90"/>
      <c r="K151" s="103"/>
      <c r="L151" s="104"/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/>
      <c r="B152" s="61"/>
      <c r="C152" s="61"/>
      <c r="D152" s="62"/>
      <c r="E152" s="164"/>
      <c r="F152" s="165"/>
      <c r="G152" s="89"/>
      <c r="H152" s="85"/>
      <c r="I152" s="85"/>
      <c r="J152" s="90"/>
      <c r="K152" s="103"/>
      <c r="L152" s="104"/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/>
      <c r="B153" s="61"/>
      <c r="C153" s="61"/>
      <c r="D153" s="62"/>
      <c r="E153" s="164"/>
      <c r="F153" s="165"/>
      <c r="G153" s="89"/>
      <c r="H153" s="85"/>
      <c r="I153" s="85"/>
      <c r="J153" s="90"/>
      <c r="K153" s="103"/>
      <c r="L153" s="104"/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/>
      <c r="B154" s="61"/>
      <c r="C154" s="61"/>
      <c r="D154" s="62"/>
      <c r="E154" s="164"/>
      <c r="F154" s="165"/>
      <c r="G154" s="89"/>
      <c r="H154" s="85"/>
      <c r="I154" s="85"/>
      <c r="J154" s="90"/>
      <c r="K154" s="103"/>
      <c r="L154" s="104"/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/>
      <c r="B155" s="61"/>
      <c r="C155" s="61"/>
      <c r="D155" s="62"/>
      <c r="E155" s="164"/>
      <c r="F155" s="165"/>
      <c r="G155" s="89"/>
      <c r="H155" s="85"/>
      <c r="I155" s="85"/>
      <c r="J155" s="90"/>
      <c r="K155" s="103"/>
      <c r="L155" s="104"/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/>
      <c r="B156" s="61"/>
      <c r="C156" s="61"/>
      <c r="D156" s="62"/>
      <c r="E156" s="164"/>
      <c r="F156" s="165"/>
      <c r="G156" s="89"/>
      <c r="H156" s="85"/>
      <c r="I156" s="85"/>
      <c r="J156" s="90"/>
      <c r="K156" s="103"/>
      <c r="L156" s="104"/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/>
      <c r="B157" s="61"/>
      <c r="C157" s="61"/>
      <c r="D157" s="62"/>
      <c r="E157" s="164"/>
      <c r="F157" s="165"/>
      <c r="G157" s="89"/>
      <c r="H157" s="85"/>
      <c r="I157" s="85"/>
      <c r="J157" s="90"/>
      <c r="K157" s="103"/>
      <c r="L157" s="104"/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/>
      <c r="B158" s="61"/>
      <c r="C158" s="61"/>
      <c r="D158" s="62"/>
      <c r="E158" s="164"/>
      <c r="F158" s="165"/>
      <c r="G158" s="89"/>
      <c r="H158" s="85"/>
      <c r="I158" s="85"/>
      <c r="J158" s="90"/>
      <c r="K158" s="103"/>
      <c r="L158" s="104"/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/>
      <c r="B159" s="61"/>
      <c r="C159" s="61"/>
      <c r="D159" s="62"/>
      <c r="E159" s="164"/>
      <c r="F159" s="165"/>
      <c r="G159" s="89"/>
      <c r="H159" s="85"/>
      <c r="I159" s="85"/>
      <c r="J159" s="90"/>
      <c r="K159" s="103"/>
      <c r="L159" s="104"/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/>
      <c r="B160" s="61"/>
      <c r="C160" s="61"/>
      <c r="D160" s="62"/>
      <c r="E160" s="164"/>
      <c r="F160" s="165"/>
      <c r="G160" s="89"/>
      <c r="H160" s="85"/>
      <c r="I160" s="85"/>
      <c r="J160" s="90"/>
      <c r="K160" s="103"/>
      <c r="L160" s="104"/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/>
      <c r="B161" s="61"/>
      <c r="C161" s="61"/>
      <c r="D161" s="62"/>
      <c r="E161" s="164"/>
      <c r="F161" s="165"/>
      <c r="G161" s="89"/>
      <c r="H161" s="85"/>
      <c r="I161" s="85"/>
      <c r="J161" s="90"/>
      <c r="K161" s="103"/>
      <c r="L161" s="104"/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/>
      <c r="B162" s="61"/>
      <c r="C162" s="61"/>
      <c r="D162" s="62"/>
      <c r="E162" s="164"/>
      <c r="F162" s="165"/>
      <c r="G162" s="89"/>
      <c r="H162" s="85"/>
      <c r="I162" s="85"/>
      <c r="J162" s="90"/>
      <c r="K162" s="103"/>
      <c r="L162" s="104"/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/>
      <c r="B163" s="61"/>
      <c r="C163" s="61"/>
      <c r="D163" s="62"/>
      <c r="E163" s="164"/>
      <c r="F163" s="165"/>
      <c r="G163" s="89"/>
      <c r="H163" s="85"/>
      <c r="I163" s="85"/>
      <c r="J163" s="90"/>
      <c r="K163" s="103"/>
      <c r="L163" s="104"/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/>
      <c r="B164" s="61"/>
      <c r="C164" s="61"/>
      <c r="D164" s="62"/>
      <c r="E164" s="164"/>
      <c r="F164" s="165"/>
      <c r="G164" s="89"/>
      <c r="H164" s="85"/>
      <c r="I164" s="85"/>
      <c r="J164" s="90"/>
      <c r="K164" s="103"/>
      <c r="L164" s="104"/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/>
      <c r="B165" s="61"/>
      <c r="C165" s="61"/>
      <c r="D165" s="62"/>
      <c r="E165" s="164"/>
      <c r="F165" s="165"/>
      <c r="G165" s="89"/>
      <c r="H165" s="85"/>
      <c r="I165" s="85"/>
      <c r="J165" s="90"/>
      <c r="K165" s="103"/>
      <c r="L165" s="104"/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/>
      <c r="B166" s="61"/>
      <c r="C166" s="61"/>
      <c r="D166" s="62"/>
      <c r="E166" s="164"/>
      <c r="F166" s="165"/>
      <c r="G166" s="89"/>
      <c r="H166" s="85"/>
      <c r="I166" s="85"/>
      <c r="J166" s="90"/>
      <c r="K166" s="103"/>
      <c r="L166" s="104"/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/>
      <c r="B167" s="61"/>
      <c r="C167" s="61"/>
      <c r="D167" s="62"/>
      <c r="E167" s="164"/>
      <c r="F167" s="165"/>
      <c r="G167" s="89"/>
      <c r="H167" s="85"/>
      <c r="I167" s="85"/>
      <c r="J167" s="90"/>
      <c r="K167" s="103"/>
      <c r="L167" s="104"/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/>
      <c r="B168" s="61"/>
      <c r="C168" s="61"/>
      <c r="D168" s="62"/>
      <c r="E168" s="164"/>
      <c r="F168" s="165"/>
      <c r="G168" s="89"/>
      <c r="H168" s="85"/>
      <c r="I168" s="85"/>
      <c r="J168" s="90"/>
      <c r="K168" s="103"/>
      <c r="L168" s="104"/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/>
      <c r="B169" s="61"/>
      <c r="C169" s="61"/>
      <c r="D169" s="62"/>
      <c r="E169" s="164"/>
      <c r="F169" s="165"/>
      <c r="G169" s="89"/>
      <c r="H169" s="85"/>
      <c r="I169" s="85"/>
      <c r="J169" s="90"/>
      <c r="K169" s="103"/>
      <c r="L169" s="104"/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/>
      <c r="B170" s="61"/>
      <c r="C170" s="61"/>
      <c r="D170" s="62"/>
      <c r="E170" s="164"/>
      <c r="F170" s="165"/>
      <c r="G170" s="89"/>
      <c r="H170" s="85"/>
      <c r="I170" s="85"/>
      <c r="J170" s="90"/>
      <c r="K170" s="103"/>
      <c r="L170" s="104"/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/>
      <c r="B171" s="61"/>
      <c r="C171" s="61"/>
      <c r="D171" s="62"/>
      <c r="E171" s="164"/>
      <c r="F171" s="165"/>
      <c r="G171" s="89"/>
      <c r="H171" s="85"/>
      <c r="I171" s="85"/>
      <c r="J171" s="90"/>
      <c r="K171" s="103"/>
      <c r="L171" s="104"/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/>
      <c r="B172" s="61"/>
      <c r="C172" s="61"/>
      <c r="D172" s="62"/>
      <c r="E172" s="164"/>
      <c r="F172" s="165"/>
      <c r="G172" s="89"/>
      <c r="H172" s="85"/>
      <c r="I172" s="85"/>
      <c r="J172" s="90"/>
      <c r="K172" s="103"/>
      <c r="L172" s="104"/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/>
      <c r="B173" s="61"/>
      <c r="C173" s="61"/>
      <c r="D173" s="62"/>
      <c r="E173" s="164"/>
      <c r="F173" s="165"/>
      <c r="G173" s="89"/>
      <c r="H173" s="85"/>
      <c r="I173" s="85"/>
      <c r="J173" s="90"/>
      <c r="K173" s="103"/>
      <c r="L173" s="104"/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/>
      <c r="B174" s="61"/>
      <c r="C174" s="61"/>
      <c r="D174" s="62"/>
      <c r="E174" s="164"/>
      <c r="F174" s="165"/>
      <c r="G174" s="89"/>
      <c r="H174" s="85"/>
      <c r="I174" s="85"/>
      <c r="J174" s="90"/>
      <c r="K174" s="103"/>
      <c r="L174" s="104"/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/>
      <c r="B175" s="61"/>
      <c r="C175" s="61"/>
      <c r="D175" s="62"/>
      <c r="E175" s="164"/>
      <c r="F175" s="165"/>
      <c r="G175" s="89"/>
      <c r="H175" s="85"/>
      <c r="I175" s="85"/>
      <c r="J175" s="90"/>
      <c r="K175" s="103"/>
      <c r="L175" s="104"/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/>
      <c r="B176" s="61"/>
      <c r="C176" s="61"/>
      <c r="D176" s="62"/>
      <c r="E176" s="164"/>
      <c r="F176" s="165"/>
      <c r="G176" s="89"/>
      <c r="H176" s="85"/>
      <c r="I176" s="85"/>
      <c r="J176" s="90"/>
      <c r="K176" s="103"/>
      <c r="L176" s="104"/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/>
      <c r="B177" s="61"/>
      <c r="C177" s="61"/>
      <c r="D177" s="62"/>
      <c r="E177" s="164"/>
      <c r="F177" s="165"/>
      <c r="G177" s="89"/>
      <c r="H177" s="85"/>
      <c r="I177" s="85"/>
      <c r="J177" s="90"/>
      <c r="K177" s="103"/>
      <c r="L177" s="104"/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/>
      <c r="B178" s="61"/>
      <c r="C178" s="61"/>
      <c r="D178" s="62"/>
      <c r="E178" s="164"/>
      <c r="F178" s="165"/>
      <c r="G178" s="89"/>
      <c r="H178" s="85"/>
      <c r="I178" s="85"/>
      <c r="J178" s="90"/>
      <c r="K178" s="103"/>
      <c r="L178" s="104"/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/>
      <c r="B179" s="61"/>
      <c r="C179" s="61"/>
      <c r="D179" s="62"/>
      <c r="E179" s="164"/>
      <c r="F179" s="165"/>
      <c r="G179" s="89"/>
      <c r="H179" s="85"/>
      <c r="I179" s="85"/>
      <c r="J179" s="90"/>
      <c r="K179" s="103"/>
      <c r="L179" s="104"/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/>
      <c r="B180" s="61"/>
      <c r="C180" s="61"/>
      <c r="D180" s="62"/>
      <c r="E180" s="164"/>
      <c r="F180" s="165"/>
      <c r="G180" s="89"/>
      <c r="H180" s="85"/>
      <c r="I180" s="85"/>
      <c r="J180" s="90"/>
      <c r="K180" s="103"/>
      <c r="L180" s="104"/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/>
      <c r="B181" s="61"/>
      <c r="C181" s="61"/>
      <c r="D181" s="62"/>
      <c r="E181" s="164"/>
      <c r="F181" s="165"/>
      <c r="G181" s="89"/>
      <c r="H181" s="85"/>
      <c r="I181" s="85"/>
      <c r="J181" s="90"/>
      <c r="K181" s="103"/>
      <c r="L181" s="104"/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/>
      <c r="B182" s="61"/>
      <c r="C182" s="61"/>
      <c r="D182" s="62"/>
      <c r="E182" s="164"/>
      <c r="F182" s="165"/>
      <c r="G182" s="89"/>
      <c r="H182" s="85"/>
      <c r="I182" s="85"/>
      <c r="J182" s="90"/>
      <c r="K182" s="103"/>
      <c r="L182" s="104"/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/>
      <c r="B183" s="61"/>
      <c r="C183" s="61"/>
      <c r="D183" s="62"/>
      <c r="E183" s="164"/>
      <c r="F183" s="165"/>
      <c r="G183" s="89"/>
      <c r="H183" s="85"/>
      <c r="I183" s="85"/>
      <c r="J183" s="90"/>
      <c r="K183" s="103"/>
      <c r="L183" s="104"/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/>
      <c r="B184" s="61"/>
      <c r="C184" s="61"/>
      <c r="D184" s="62"/>
      <c r="E184" s="164"/>
      <c r="F184" s="165"/>
      <c r="G184" s="89"/>
      <c r="H184" s="85"/>
      <c r="I184" s="85"/>
      <c r="J184" s="90"/>
      <c r="K184" s="103"/>
      <c r="L184" s="104"/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/>
      <c r="B185" s="61"/>
      <c r="C185" s="61"/>
      <c r="D185" s="62"/>
      <c r="E185" s="164"/>
      <c r="F185" s="165"/>
      <c r="G185" s="89"/>
      <c r="H185" s="85"/>
      <c r="I185" s="85"/>
      <c r="J185" s="90"/>
      <c r="K185" s="103"/>
      <c r="L185" s="104"/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/>
      <c r="B186" s="61"/>
      <c r="C186" s="61"/>
      <c r="D186" s="62"/>
      <c r="E186" s="164"/>
      <c r="F186" s="165"/>
      <c r="G186" s="89"/>
      <c r="H186" s="85"/>
      <c r="I186" s="85"/>
      <c r="J186" s="90"/>
      <c r="K186" s="103"/>
      <c r="L186" s="104"/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/>
      <c r="B187" s="61"/>
      <c r="C187" s="61"/>
      <c r="D187" s="62"/>
      <c r="E187" s="164"/>
      <c r="F187" s="165"/>
      <c r="G187" s="89"/>
      <c r="H187" s="85"/>
      <c r="I187" s="85"/>
      <c r="J187" s="90"/>
      <c r="K187" s="103"/>
      <c r="L187" s="104"/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/>
      <c r="B188" s="61"/>
      <c r="C188" s="61"/>
      <c r="D188" s="62"/>
      <c r="E188" s="164"/>
      <c r="F188" s="165"/>
      <c r="G188" s="89"/>
      <c r="H188" s="85"/>
      <c r="I188" s="85"/>
      <c r="J188" s="90"/>
      <c r="K188" s="103"/>
      <c r="L188" s="104"/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/>
      <c r="B189" s="61"/>
      <c r="C189" s="61"/>
      <c r="D189" s="62"/>
      <c r="E189" s="164"/>
      <c r="F189" s="165"/>
      <c r="G189" s="89"/>
      <c r="H189" s="85"/>
      <c r="I189" s="85"/>
      <c r="J189" s="90"/>
      <c r="K189" s="103"/>
      <c r="L189" s="104"/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/>
      <c r="B190" s="61"/>
      <c r="C190" s="61"/>
      <c r="D190" s="62"/>
      <c r="E190" s="164"/>
      <c r="F190" s="165"/>
      <c r="G190" s="89"/>
      <c r="H190" s="85"/>
      <c r="I190" s="85"/>
      <c r="J190" s="90"/>
      <c r="K190" s="103"/>
      <c r="L190" s="104"/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/>
      <c r="B191" s="61"/>
      <c r="C191" s="61"/>
      <c r="D191" s="62"/>
      <c r="E191" s="164"/>
      <c r="F191" s="165"/>
      <c r="G191" s="89"/>
      <c r="H191" s="85"/>
      <c r="I191" s="85"/>
      <c r="J191" s="90"/>
      <c r="K191" s="103"/>
      <c r="L191" s="104"/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/>
      <c r="B192" s="61"/>
      <c r="C192" s="61"/>
      <c r="D192" s="62"/>
      <c r="E192" s="164"/>
      <c r="F192" s="165"/>
      <c r="G192" s="89"/>
      <c r="H192" s="85"/>
      <c r="I192" s="85"/>
      <c r="J192" s="90"/>
      <c r="K192" s="103"/>
      <c r="L192" s="104"/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/>
      <c r="B193" s="61"/>
      <c r="C193" s="61"/>
      <c r="D193" s="62"/>
      <c r="E193" s="164"/>
      <c r="F193" s="165"/>
      <c r="G193" s="89"/>
      <c r="H193" s="85"/>
      <c r="I193" s="85"/>
      <c r="J193" s="90"/>
      <c r="K193" s="103"/>
      <c r="L193" s="104"/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/>
      <c r="B194" s="61"/>
      <c r="C194" s="61"/>
      <c r="D194" s="62"/>
      <c r="E194" s="164"/>
      <c r="F194" s="165"/>
      <c r="G194" s="89"/>
      <c r="H194" s="85"/>
      <c r="I194" s="85"/>
      <c r="J194" s="90"/>
      <c r="K194" s="103"/>
      <c r="L194" s="104"/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/>
      <c r="B195" s="61"/>
      <c r="C195" s="61"/>
      <c r="D195" s="62"/>
      <c r="E195" s="164"/>
      <c r="F195" s="165"/>
      <c r="G195" s="89"/>
      <c r="H195" s="85"/>
      <c r="I195" s="85"/>
      <c r="J195" s="90"/>
      <c r="K195" s="103"/>
      <c r="L195" s="104"/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/>
      <c r="B196" s="61"/>
      <c r="C196" s="61"/>
      <c r="D196" s="62"/>
      <c r="E196" s="164"/>
      <c r="F196" s="165"/>
      <c r="G196" s="89"/>
      <c r="H196" s="85"/>
      <c r="I196" s="85"/>
      <c r="J196" s="90"/>
      <c r="K196" s="103"/>
      <c r="L196" s="104"/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/>
      <c r="B197" s="61"/>
      <c r="C197" s="61"/>
      <c r="D197" s="62"/>
      <c r="E197" s="164"/>
      <c r="F197" s="165"/>
      <c r="G197" s="89"/>
      <c r="H197" s="85"/>
      <c r="I197" s="85"/>
      <c r="J197" s="90"/>
      <c r="K197" s="103"/>
      <c r="L197" s="104"/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/>
      <c r="B198" s="61"/>
      <c r="C198" s="61"/>
      <c r="D198" s="62"/>
      <c r="E198" s="164"/>
      <c r="F198" s="165"/>
      <c r="G198" s="89"/>
      <c r="H198" s="85"/>
      <c r="I198" s="85"/>
      <c r="J198" s="90"/>
      <c r="K198" s="103"/>
      <c r="L198" s="104"/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/>
      <c r="B199" s="61"/>
      <c r="C199" s="61"/>
      <c r="D199" s="62"/>
      <c r="E199" s="164"/>
      <c r="F199" s="165"/>
      <c r="G199" s="89"/>
      <c r="H199" s="85"/>
      <c r="I199" s="85"/>
      <c r="J199" s="90"/>
      <c r="K199" s="103"/>
      <c r="L199" s="104"/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/>
      <c r="B200" s="61"/>
      <c r="C200" s="61"/>
      <c r="D200" s="62"/>
      <c r="E200" s="164"/>
      <c r="F200" s="165"/>
      <c r="G200" s="89"/>
      <c r="H200" s="85"/>
      <c r="I200" s="85"/>
      <c r="J200" s="90"/>
      <c r="K200" s="103"/>
      <c r="L200" s="104"/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/>
      <c r="B201" s="61"/>
      <c r="C201" s="61"/>
      <c r="D201" s="62"/>
      <c r="E201" s="164"/>
      <c r="F201" s="165"/>
      <c r="G201" s="89"/>
      <c r="H201" s="85"/>
      <c r="I201" s="85"/>
      <c r="J201" s="90"/>
      <c r="K201" s="103"/>
      <c r="L201" s="104"/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/>
      <c r="B202" s="61"/>
      <c r="C202" s="61"/>
      <c r="D202" s="62"/>
      <c r="E202" s="164"/>
      <c r="F202" s="165"/>
      <c r="G202" s="89"/>
      <c r="H202" s="85"/>
      <c r="I202" s="85"/>
      <c r="J202" s="90"/>
      <c r="K202" s="103"/>
      <c r="L202" s="104"/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/>
      <c r="B203" s="61"/>
      <c r="C203" s="61"/>
      <c r="D203" s="62"/>
      <c r="E203" s="164"/>
      <c r="F203" s="165"/>
      <c r="G203" s="89"/>
      <c r="H203" s="85"/>
      <c r="I203" s="85"/>
      <c r="J203" s="90"/>
      <c r="K203" s="103"/>
      <c r="L203" s="104"/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/>
      <c r="B204" s="61"/>
      <c r="C204" s="61"/>
      <c r="D204" s="62"/>
      <c r="E204" s="164"/>
      <c r="F204" s="165"/>
      <c r="G204" s="89"/>
      <c r="H204" s="85"/>
      <c r="I204" s="85"/>
      <c r="J204" s="90"/>
      <c r="K204" s="103"/>
      <c r="L204" s="104"/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/>
      <c r="B205" s="61"/>
      <c r="C205" s="61"/>
      <c r="D205" s="62"/>
      <c r="E205" s="164"/>
      <c r="F205" s="165"/>
      <c r="G205" s="89"/>
      <c r="H205" s="85"/>
      <c r="I205" s="85"/>
      <c r="J205" s="90"/>
      <c r="K205" s="103"/>
      <c r="L205" s="104"/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/>
      <c r="B206" s="61"/>
      <c r="C206" s="61"/>
      <c r="D206" s="62"/>
      <c r="E206" s="164"/>
      <c r="F206" s="165"/>
      <c r="G206" s="89"/>
      <c r="H206" s="85"/>
      <c r="I206" s="85"/>
      <c r="J206" s="90"/>
      <c r="K206" s="103"/>
      <c r="L206" s="104"/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/>
      <c r="B207" s="61"/>
      <c r="C207" s="61"/>
      <c r="D207" s="62"/>
      <c r="E207" s="164"/>
      <c r="F207" s="165"/>
      <c r="G207" s="89"/>
      <c r="H207" s="85"/>
      <c r="I207" s="85"/>
      <c r="J207" s="90"/>
      <c r="K207" s="103"/>
      <c r="L207" s="104"/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/>
      <c r="B208" s="61"/>
      <c r="C208" s="61"/>
      <c r="D208" s="62"/>
      <c r="E208" s="164"/>
      <c r="F208" s="165"/>
      <c r="G208" s="89"/>
      <c r="H208" s="85"/>
      <c r="I208" s="85"/>
      <c r="J208" s="90"/>
      <c r="K208" s="103"/>
      <c r="L208" s="104"/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/>
      <c r="B209" s="61"/>
      <c r="C209" s="61"/>
      <c r="D209" s="62"/>
      <c r="E209" s="164"/>
      <c r="F209" s="165"/>
      <c r="G209" s="89"/>
      <c r="H209" s="85"/>
      <c r="I209" s="85"/>
      <c r="J209" s="90"/>
      <c r="K209" s="103"/>
      <c r="L209" s="104"/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/>
      <c r="B210" s="61"/>
      <c r="C210" s="61"/>
      <c r="D210" s="62"/>
      <c r="E210" s="164"/>
      <c r="F210" s="165"/>
      <c r="G210" s="89"/>
      <c r="H210" s="85"/>
      <c r="I210" s="85"/>
      <c r="J210" s="90"/>
      <c r="K210" s="103"/>
      <c r="L210" s="104"/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/>
      <c r="B211" s="61"/>
      <c r="C211" s="61"/>
      <c r="D211" s="62"/>
      <c r="E211" s="164"/>
      <c r="F211" s="165"/>
      <c r="G211" s="89"/>
      <c r="H211" s="85"/>
      <c r="I211" s="85"/>
      <c r="J211" s="90"/>
      <c r="K211" s="103"/>
      <c r="L211" s="104"/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/>
      <c r="B212" s="61"/>
      <c r="C212" s="61"/>
      <c r="D212" s="62"/>
      <c r="E212" s="164"/>
      <c r="F212" s="165"/>
      <c r="G212" s="89"/>
      <c r="H212" s="85"/>
      <c r="I212" s="85"/>
      <c r="J212" s="90"/>
      <c r="K212" s="103"/>
      <c r="L212" s="104"/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/>
      <c r="B213" s="61"/>
      <c r="C213" s="61"/>
      <c r="D213" s="62"/>
      <c r="E213" s="164"/>
      <c r="F213" s="165"/>
      <c r="G213" s="89"/>
      <c r="H213" s="85"/>
      <c r="I213" s="85"/>
      <c r="J213" s="90"/>
      <c r="K213" s="103"/>
      <c r="L213" s="104"/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/>
      <c r="B214" s="61"/>
      <c r="C214" s="61"/>
      <c r="D214" s="62"/>
      <c r="E214" s="164"/>
      <c r="F214" s="165"/>
      <c r="G214" s="89"/>
      <c r="H214" s="85"/>
      <c r="I214" s="85"/>
      <c r="J214" s="90"/>
      <c r="K214" s="103"/>
      <c r="L214" s="104"/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/>
      <c r="B215" s="61"/>
      <c r="C215" s="61"/>
      <c r="D215" s="62"/>
      <c r="E215" s="164"/>
      <c r="F215" s="165"/>
      <c r="G215" s="89"/>
      <c r="H215" s="85"/>
      <c r="I215" s="85"/>
      <c r="J215" s="90"/>
      <c r="K215" s="103"/>
      <c r="L215" s="104"/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/>
      <c r="B216" s="61"/>
      <c r="C216" s="61"/>
      <c r="D216" s="62"/>
      <c r="E216" s="164"/>
      <c r="F216" s="165"/>
      <c r="G216" s="89"/>
      <c r="H216" s="85"/>
      <c r="I216" s="85"/>
      <c r="J216" s="90"/>
      <c r="K216" s="103"/>
      <c r="L216" s="104"/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/>
      <c r="B217" s="61"/>
      <c r="C217" s="61"/>
      <c r="D217" s="62"/>
      <c r="E217" s="164"/>
      <c r="F217" s="165"/>
      <c r="G217" s="89"/>
      <c r="H217" s="85"/>
      <c r="I217" s="85"/>
      <c r="J217" s="90"/>
      <c r="K217" s="103"/>
      <c r="L217" s="104"/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/>
      <c r="B218" s="61"/>
      <c r="C218" s="61"/>
      <c r="D218" s="62"/>
      <c r="E218" s="164"/>
      <c r="F218" s="165"/>
      <c r="G218" s="89"/>
      <c r="H218" s="85"/>
      <c r="I218" s="85"/>
      <c r="J218" s="90"/>
      <c r="K218" s="103"/>
      <c r="L218" s="104"/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/>
      <c r="B219" s="61"/>
      <c r="C219" s="61"/>
      <c r="D219" s="62"/>
      <c r="E219" s="164"/>
      <c r="F219" s="165"/>
      <c r="G219" s="89"/>
      <c r="H219" s="85"/>
      <c r="I219" s="85"/>
      <c r="J219" s="90"/>
      <c r="K219" s="103"/>
      <c r="L219" s="104"/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/>
      <c r="B220" s="61"/>
      <c r="C220" s="61"/>
      <c r="D220" s="62"/>
      <c r="E220" s="164"/>
      <c r="F220" s="165"/>
      <c r="G220" s="89"/>
      <c r="H220" s="85"/>
      <c r="I220" s="85"/>
      <c r="J220" s="90"/>
      <c r="K220" s="103"/>
      <c r="L220" s="104"/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/>
      <c r="B221" s="61"/>
      <c r="C221" s="61"/>
      <c r="D221" s="62"/>
      <c r="E221" s="164"/>
      <c r="F221" s="165"/>
      <c r="G221" s="89"/>
      <c r="H221" s="85"/>
      <c r="I221" s="85"/>
      <c r="J221" s="90"/>
      <c r="K221" s="103"/>
      <c r="L221" s="104"/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/>
      <c r="B222" s="61"/>
      <c r="C222" s="61"/>
      <c r="D222" s="62"/>
      <c r="E222" s="164"/>
      <c r="F222" s="165"/>
      <c r="G222" s="89"/>
      <c r="H222" s="85"/>
      <c r="I222" s="85"/>
      <c r="J222" s="90"/>
      <c r="K222" s="103"/>
      <c r="L222" s="104"/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/>
      <c r="B223" s="61"/>
      <c r="C223" s="61"/>
      <c r="D223" s="62"/>
      <c r="E223" s="164"/>
      <c r="F223" s="165"/>
      <c r="G223" s="89"/>
      <c r="H223" s="85"/>
      <c r="I223" s="85"/>
      <c r="J223" s="90"/>
      <c r="K223" s="103"/>
      <c r="L223" s="104"/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/>
      <c r="B224" s="61"/>
      <c r="C224" s="61"/>
      <c r="D224" s="62"/>
      <c r="E224" s="164"/>
      <c r="F224" s="165"/>
      <c r="G224" s="89"/>
      <c r="H224" s="85"/>
      <c r="I224" s="85"/>
      <c r="J224" s="90"/>
      <c r="K224" s="103"/>
      <c r="L224" s="104"/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/>
      <c r="B225" s="61"/>
      <c r="C225" s="61"/>
      <c r="D225" s="62"/>
      <c r="E225" s="164"/>
      <c r="F225" s="165"/>
      <c r="G225" s="89"/>
      <c r="H225" s="85"/>
      <c r="I225" s="85"/>
      <c r="J225" s="90"/>
      <c r="K225" s="103"/>
      <c r="L225" s="104"/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/>
      <c r="B226" s="61"/>
      <c r="C226" s="61"/>
      <c r="D226" s="62"/>
      <c r="E226" s="164"/>
      <c r="F226" s="165"/>
      <c r="G226" s="89"/>
      <c r="H226" s="85"/>
      <c r="I226" s="85"/>
      <c r="J226" s="90"/>
      <c r="K226" s="103"/>
      <c r="L226" s="104"/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/>
      <c r="B227" s="61"/>
      <c r="C227" s="61"/>
      <c r="D227" s="62"/>
      <c r="E227" s="164"/>
      <c r="F227" s="165"/>
      <c r="G227" s="89"/>
      <c r="H227" s="85"/>
      <c r="I227" s="85"/>
      <c r="J227" s="90"/>
      <c r="K227" s="103"/>
      <c r="L227" s="104"/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/>
      <c r="B228" s="61"/>
      <c r="C228" s="61"/>
      <c r="D228" s="62"/>
      <c r="E228" s="164"/>
      <c r="F228" s="165"/>
      <c r="G228" s="89"/>
      <c r="H228" s="85"/>
      <c r="I228" s="85"/>
      <c r="J228" s="90"/>
      <c r="K228" s="103"/>
      <c r="L228" s="104"/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/>
      <c r="B229" s="61"/>
      <c r="C229" s="61"/>
      <c r="D229" s="62"/>
      <c r="E229" s="164"/>
      <c r="F229" s="165"/>
      <c r="G229" s="89"/>
      <c r="H229" s="85"/>
      <c r="I229" s="85"/>
      <c r="J229" s="90"/>
      <c r="K229" s="103"/>
      <c r="L229" s="104"/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/>
      <c r="B230" s="61"/>
      <c r="C230" s="61"/>
      <c r="D230" s="62"/>
      <c r="E230" s="164"/>
      <c r="F230" s="165"/>
      <c r="G230" s="89"/>
      <c r="H230" s="85"/>
      <c r="I230" s="85"/>
      <c r="J230" s="90"/>
      <c r="K230" s="103"/>
      <c r="L230" s="104"/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/>
      <c r="B231" s="61"/>
      <c r="C231" s="61"/>
      <c r="D231" s="62"/>
      <c r="E231" s="164"/>
      <c r="F231" s="165"/>
      <c r="G231" s="89"/>
      <c r="H231" s="85"/>
      <c r="I231" s="85"/>
      <c r="J231" s="90"/>
      <c r="K231" s="103"/>
      <c r="L231" s="104"/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/>
      <c r="B232" s="61"/>
      <c r="C232" s="61"/>
      <c r="D232" s="62"/>
      <c r="E232" s="164"/>
      <c r="F232" s="165"/>
      <c r="G232" s="89"/>
      <c r="H232" s="85"/>
      <c r="I232" s="85"/>
      <c r="J232" s="90"/>
      <c r="K232" s="103"/>
      <c r="L232" s="104"/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/>
      <c r="B233" s="61"/>
      <c r="C233" s="61"/>
      <c r="D233" s="62"/>
      <c r="E233" s="164"/>
      <c r="F233" s="165"/>
      <c r="G233" s="89"/>
      <c r="H233" s="85"/>
      <c r="I233" s="85"/>
      <c r="J233" s="90"/>
      <c r="K233" s="103"/>
      <c r="L233" s="104"/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/>
      <c r="B234" s="61"/>
      <c r="C234" s="61"/>
      <c r="D234" s="62"/>
      <c r="E234" s="164"/>
      <c r="F234" s="165"/>
      <c r="G234" s="89"/>
      <c r="H234" s="85"/>
      <c r="I234" s="85"/>
      <c r="J234" s="90"/>
      <c r="K234" s="103"/>
      <c r="L234" s="104"/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/>
      <c r="B235" s="61"/>
      <c r="C235" s="61"/>
      <c r="D235" s="62"/>
      <c r="E235" s="164"/>
      <c r="F235" s="165"/>
      <c r="G235" s="89"/>
      <c r="H235" s="85"/>
      <c r="I235" s="85"/>
      <c r="J235" s="90"/>
      <c r="K235" s="103"/>
      <c r="L235" s="104"/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/>
      <c r="B236" s="61"/>
      <c r="C236" s="61"/>
      <c r="D236" s="62"/>
      <c r="E236" s="164"/>
      <c r="F236" s="165"/>
      <c r="G236" s="89"/>
      <c r="H236" s="85"/>
      <c r="I236" s="85"/>
      <c r="J236" s="90"/>
      <c r="K236" s="103"/>
      <c r="L236" s="104"/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/>
      <c r="B237" s="61"/>
      <c r="C237" s="61"/>
      <c r="D237" s="62"/>
      <c r="E237" s="164"/>
      <c r="F237" s="165"/>
      <c r="G237" s="89"/>
      <c r="H237" s="85"/>
      <c r="I237" s="85"/>
      <c r="J237" s="90"/>
      <c r="K237" s="103"/>
      <c r="L237" s="104"/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/>
      <c r="B238" s="61"/>
      <c r="C238" s="61"/>
      <c r="D238" s="62"/>
      <c r="E238" s="164"/>
      <c r="F238" s="165"/>
      <c r="G238" s="89"/>
      <c r="H238" s="85"/>
      <c r="I238" s="85"/>
      <c r="J238" s="90"/>
      <c r="K238" s="103"/>
      <c r="L238" s="104"/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/>
      <c r="B239" s="61"/>
      <c r="C239" s="61"/>
      <c r="D239" s="62"/>
      <c r="E239" s="164"/>
      <c r="F239" s="165"/>
      <c r="G239" s="89"/>
      <c r="H239" s="85"/>
      <c r="I239" s="85"/>
      <c r="J239" s="90"/>
      <c r="K239" s="103"/>
      <c r="L239" s="104"/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/>
      <c r="B240" s="61"/>
      <c r="C240" s="61"/>
      <c r="D240" s="62"/>
      <c r="E240" s="164"/>
      <c r="F240" s="165"/>
      <c r="G240" s="89"/>
      <c r="H240" s="85"/>
      <c r="I240" s="85"/>
      <c r="J240" s="90"/>
      <c r="K240" s="103"/>
      <c r="L240" s="104"/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/>
      <c r="B241" s="61"/>
      <c r="C241" s="61"/>
      <c r="D241" s="62"/>
      <c r="E241" s="164"/>
      <c r="F241" s="165"/>
      <c r="G241" s="89"/>
      <c r="H241" s="85"/>
      <c r="I241" s="85"/>
      <c r="J241" s="90"/>
      <c r="K241" s="103"/>
      <c r="L241" s="104"/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/>
      <c r="B242" s="61"/>
      <c r="C242" s="61"/>
      <c r="D242" s="62"/>
      <c r="E242" s="164"/>
      <c r="F242" s="165"/>
      <c r="G242" s="89"/>
      <c r="H242" s="85"/>
      <c r="I242" s="85"/>
      <c r="J242" s="90"/>
      <c r="K242" s="103"/>
      <c r="L242" s="104"/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/>
      <c r="B243" s="61"/>
      <c r="C243" s="61"/>
      <c r="D243" s="62"/>
      <c r="E243" s="164"/>
      <c r="F243" s="165"/>
      <c r="G243" s="89"/>
      <c r="H243" s="85"/>
      <c r="I243" s="85"/>
      <c r="J243" s="90"/>
      <c r="K243" s="103"/>
      <c r="L243" s="104"/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/>
      <c r="B244" s="61"/>
      <c r="C244" s="61"/>
      <c r="D244" s="62"/>
      <c r="E244" s="164"/>
      <c r="F244" s="165"/>
      <c r="G244" s="89"/>
      <c r="H244" s="85"/>
      <c r="I244" s="85"/>
      <c r="J244" s="90"/>
      <c r="K244" s="103"/>
      <c r="L244" s="104"/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/>
      <c r="B245" s="61"/>
      <c r="C245" s="61"/>
      <c r="D245" s="62"/>
      <c r="E245" s="164"/>
      <c r="F245" s="165"/>
      <c r="G245" s="89"/>
      <c r="H245" s="85"/>
      <c r="I245" s="85"/>
      <c r="J245" s="90"/>
      <c r="K245" s="103"/>
      <c r="L245" s="104"/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/>
      <c r="B246" s="61"/>
      <c r="C246" s="61"/>
      <c r="D246" s="62"/>
      <c r="E246" s="164"/>
      <c r="F246" s="165"/>
      <c r="G246" s="89"/>
      <c r="H246" s="85"/>
      <c r="I246" s="85"/>
      <c r="J246" s="90"/>
      <c r="K246" s="103"/>
      <c r="L246" s="104"/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/>
      <c r="B247" s="61"/>
      <c r="C247" s="61"/>
      <c r="D247" s="62"/>
      <c r="E247" s="164"/>
      <c r="F247" s="165"/>
      <c r="G247" s="89"/>
      <c r="H247" s="85"/>
      <c r="I247" s="85"/>
      <c r="J247" s="90"/>
      <c r="K247" s="103"/>
      <c r="L247" s="104"/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/>
      <c r="B248" s="61"/>
      <c r="C248" s="61"/>
      <c r="D248" s="62"/>
      <c r="E248" s="164"/>
      <c r="F248" s="165"/>
      <c r="G248" s="89"/>
      <c r="H248" s="85"/>
      <c r="I248" s="85"/>
      <c r="J248" s="90"/>
      <c r="K248" s="103"/>
      <c r="L248" s="104"/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/>
      <c r="B249" s="61"/>
      <c r="C249" s="61"/>
      <c r="D249" s="62"/>
      <c r="E249" s="164"/>
      <c r="F249" s="165"/>
      <c r="G249" s="89"/>
      <c r="H249" s="85"/>
      <c r="I249" s="85"/>
      <c r="J249" s="90"/>
      <c r="K249" s="103"/>
      <c r="L249" s="104"/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/>
      <c r="B250" s="61"/>
      <c r="C250" s="61"/>
      <c r="D250" s="62"/>
      <c r="E250" s="164"/>
      <c r="F250" s="165"/>
      <c r="G250" s="89"/>
      <c r="H250" s="85"/>
      <c r="I250" s="85"/>
      <c r="J250" s="90"/>
      <c r="K250" s="103"/>
      <c r="L250" s="104"/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/>
      <c r="B251" s="61"/>
      <c r="C251" s="61"/>
      <c r="D251" s="62"/>
      <c r="E251" s="164"/>
      <c r="F251" s="165"/>
      <c r="G251" s="89"/>
      <c r="H251" s="85"/>
      <c r="I251" s="85"/>
      <c r="J251" s="90"/>
      <c r="K251" s="103"/>
      <c r="L251" s="104"/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/>
      <c r="B252" s="61"/>
      <c r="C252" s="61"/>
      <c r="D252" s="62"/>
      <c r="E252" s="164"/>
      <c r="F252" s="165"/>
      <c r="G252" s="89"/>
      <c r="H252" s="85"/>
      <c r="I252" s="85"/>
      <c r="J252" s="90"/>
      <c r="K252" s="103"/>
      <c r="L252" s="104"/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/>
      <c r="B253" s="61"/>
      <c r="C253" s="61"/>
      <c r="D253" s="62"/>
      <c r="E253" s="164"/>
      <c r="F253" s="165"/>
      <c r="G253" s="89"/>
      <c r="H253" s="85"/>
      <c r="I253" s="85"/>
      <c r="J253" s="90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/>
      <c r="B254" s="61"/>
      <c r="C254" s="61"/>
      <c r="D254" s="62"/>
      <c r="E254" s="164"/>
      <c r="F254" s="165"/>
      <c r="G254" s="89"/>
      <c r="H254" s="85"/>
      <c r="I254" s="85"/>
      <c r="J254" s="90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/>
      <c r="B255" s="61"/>
      <c r="C255" s="61"/>
      <c r="D255" s="62"/>
      <c r="E255" s="164"/>
      <c r="F255" s="165"/>
      <c r="G255" s="89"/>
      <c r="H255" s="85"/>
      <c r="I255" s="85"/>
      <c r="J255" s="90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/>
      <c r="B256" s="61"/>
      <c r="C256" s="61"/>
      <c r="D256" s="62"/>
      <c r="E256" s="164"/>
      <c r="F256" s="165"/>
      <c r="G256" s="89"/>
      <c r="H256" s="85"/>
      <c r="I256" s="85"/>
      <c r="J256" s="90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/>
      <c r="B257" s="61"/>
      <c r="C257" s="61"/>
      <c r="D257" s="62"/>
      <c r="E257" s="164"/>
      <c r="F257" s="165"/>
      <c r="G257" s="89"/>
      <c r="H257" s="85"/>
      <c r="I257" s="85"/>
      <c r="J257" s="90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/>
      <c r="B258" s="61"/>
      <c r="C258" s="61"/>
      <c r="D258" s="62"/>
      <c r="E258" s="164"/>
      <c r="F258" s="165"/>
      <c r="G258" s="89"/>
      <c r="H258" s="85"/>
      <c r="I258" s="85"/>
      <c r="J258" s="90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/>
      <c r="B259" s="61"/>
      <c r="C259" s="61"/>
      <c r="D259" s="62"/>
      <c r="E259" s="164"/>
      <c r="F259" s="165"/>
      <c r="G259" s="89"/>
      <c r="H259" s="85"/>
      <c r="I259" s="85"/>
      <c r="J259" s="90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/>
      <c r="B260" s="61"/>
      <c r="C260" s="61"/>
      <c r="D260" s="62"/>
      <c r="E260" s="164"/>
      <c r="F260" s="165"/>
      <c r="G260" s="89"/>
      <c r="H260" s="85"/>
      <c r="I260" s="85"/>
      <c r="J260" s="90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/>
      <c r="B261" s="61"/>
      <c r="C261" s="61"/>
      <c r="D261" s="62"/>
      <c r="E261" s="164"/>
      <c r="F261" s="165"/>
      <c r="G261" s="89"/>
      <c r="H261" s="85"/>
      <c r="I261" s="85"/>
      <c r="J261" s="90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/>
      <c r="B262" s="61"/>
      <c r="C262" s="61"/>
      <c r="D262" s="62"/>
      <c r="E262" s="164"/>
      <c r="F262" s="165"/>
      <c r="G262" s="89"/>
      <c r="H262" s="85"/>
      <c r="I262" s="85"/>
      <c r="J262" s="90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/>
      <c r="B263" s="61"/>
      <c r="C263" s="61"/>
      <c r="D263" s="62"/>
      <c r="E263" s="164"/>
      <c r="F263" s="165"/>
      <c r="G263" s="89"/>
      <c r="H263" s="85"/>
      <c r="I263" s="85"/>
      <c r="J263" s="90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/>
      <c r="B264" s="61"/>
      <c r="C264" s="61"/>
      <c r="D264" s="62"/>
      <c r="E264" s="164"/>
      <c r="F264" s="165"/>
      <c r="G264" s="89"/>
      <c r="H264" s="85"/>
      <c r="I264" s="85"/>
      <c r="J264" s="90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/>
      <c r="B265" s="61"/>
      <c r="C265" s="61"/>
      <c r="D265" s="62"/>
      <c r="E265" s="164"/>
      <c r="F265" s="165"/>
      <c r="G265" s="89"/>
      <c r="H265" s="85"/>
      <c r="I265" s="85"/>
      <c r="J265" s="90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/>
      <c r="B266" s="61"/>
      <c r="C266" s="61"/>
      <c r="D266" s="62"/>
      <c r="E266" s="164"/>
      <c r="F266" s="165"/>
      <c r="G266" s="89"/>
      <c r="H266" s="85"/>
      <c r="I266" s="85"/>
      <c r="J266" s="90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/>
      <c r="B267" s="61"/>
      <c r="C267" s="61"/>
      <c r="D267" s="62"/>
      <c r="E267" s="164"/>
      <c r="F267" s="165"/>
      <c r="G267" s="89"/>
      <c r="H267" s="85"/>
      <c r="I267" s="85"/>
      <c r="J267" s="90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/>
      <c r="B268" s="61"/>
      <c r="C268" s="61"/>
      <c r="D268" s="62"/>
      <c r="E268" s="164"/>
      <c r="F268" s="165"/>
      <c r="G268" s="89"/>
      <c r="H268" s="85"/>
      <c r="I268" s="85"/>
      <c r="J268" s="90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/>
      <c r="B269" s="61"/>
      <c r="C269" s="61"/>
      <c r="D269" s="62"/>
      <c r="E269" s="164"/>
      <c r="F269" s="165"/>
      <c r="G269" s="89"/>
      <c r="H269" s="85"/>
      <c r="I269" s="85"/>
      <c r="J269" s="90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/>
      <c r="B270" s="61"/>
      <c r="C270" s="61"/>
      <c r="D270" s="62"/>
      <c r="E270" s="164"/>
      <c r="F270" s="165"/>
      <c r="G270" s="89"/>
      <c r="H270" s="85"/>
      <c r="I270" s="85"/>
      <c r="J270" s="90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/>
      <c r="B271" s="61"/>
      <c r="C271" s="61"/>
      <c r="D271" s="62"/>
      <c r="E271" s="164"/>
      <c r="F271" s="165"/>
      <c r="G271" s="89"/>
      <c r="H271" s="85"/>
      <c r="I271" s="85"/>
      <c r="J271" s="90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/>
      <c r="B272" s="61"/>
      <c r="C272" s="61"/>
      <c r="D272" s="62"/>
      <c r="E272" s="164"/>
      <c r="F272" s="165"/>
      <c r="G272" s="89"/>
      <c r="H272" s="85"/>
      <c r="I272" s="85"/>
      <c r="J272" s="90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/>
      <c r="B273" s="61"/>
      <c r="C273" s="61"/>
      <c r="D273" s="62"/>
      <c r="E273" s="164"/>
      <c r="F273" s="165"/>
      <c r="G273" s="89"/>
      <c r="H273" s="85"/>
      <c r="I273" s="85"/>
      <c r="J273" s="90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/>
      <c r="B274" s="61"/>
      <c r="C274" s="61"/>
      <c r="D274" s="62"/>
      <c r="E274" s="164"/>
      <c r="F274" s="165"/>
      <c r="G274" s="89"/>
      <c r="H274" s="85"/>
      <c r="I274" s="85"/>
      <c r="J274" s="90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/>
      <c r="B275" s="61"/>
      <c r="C275" s="61"/>
      <c r="D275" s="62"/>
      <c r="E275" s="164"/>
      <c r="F275" s="165"/>
      <c r="G275" s="89"/>
      <c r="H275" s="85"/>
      <c r="I275" s="85"/>
      <c r="J275" s="90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/>
      <c r="B276" s="61"/>
      <c r="C276" s="61"/>
      <c r="D276" s="62"/>
      <c r="E276" s="164"/>
      <c r="F276" s="165"/>
      <c r="G276" s="89"/>
      <c r="H276" s="85"/>
      <c r="I276" s="85"/>
      <c r="J276" s="90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/>
      <c r="B277" s="61"/>
      <c r="C277" s="61"/>
      <c r="D277" s="62"/>
      <c r="E277" s="164"/>
      <c r="F277" s="165"/>
      <c r="G277" s="89"/>
      <c r="H277" s="85"/>
      <c r="I277" s="85"/>
      <c r="J277" s="90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/>
      <c r="B278" s="61"/>
      <c r="C278" s="61"/>
      <c r="D278" s="62"/>
      <c r="E278" s="164"/>
      <c r="F278" s="165"/>
      <c r="G278" s="89"/>
      <c r="H278" s="85"/>
      <c r="I278" s="85"/>
      <c r="J278" s="90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/>
      <c r="B279" s="61"/>
      <c r="C279" s="61"/>
      <c r="D279" s="62"/>
      <c r="E279" s="164"/>
      <c r="F279" s="165"/>
      <c r="G279" s="89"/>
      <c r="H279" s="85"/>
      <c r="I279" s="85"/>
      <c r="J279" s="90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/>
      <c r="B280" s="61"/>
      <c r="C280" s="61"/>
      <c r="D280" s="62"/>
      <c r="E280" s="164"/>
      <c r="F280" s="165"/>
      <c r="G280" s="89"/>
      <c r="H280" s="85"/>
      <c r="I280" s="85"/>
      <c r="J280" s="90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/>
      <c r="B281" s="61"/>
      <c r="C281" s="61"/>
      <c r="D281" s="62"/>
      <c r="E281" s="164"/>
      <c r="F281" s="165"/>
      <c r="G281" s="89"/>
      <c r="H281" s="85"/>
      <c r="I281" s="85"/>
      <c r="J281" s="90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/>
      <c r="B282" s="61"/>
      <c r="C282" s="61"/>
      <c r="D282" s="62"/>
      <c r="E282" s="164"/>
      <c r="F282" s="165"/>
      <c r="G282" s="89"/>
      <c r="H282" s="85"/>
      <c r="I282" s="85"/>
      <c r="J282" s="90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/>
      <c r="B283" s="61"/>
      <c r="C283" s="61"/>
      <c r="D283" s="62"/>
      <c r="E283" s="164"/>
      <c r="F283" s="165"/>
      <c r="G283" s="89"/>
      <c r="H283" s="85"/>
      <c r="I283" s="85"/>
      <c r="J283" s="90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/>
      <c r="B284" s="61"/>
      <c r="C284" s="61"/>
      <c r="D284" s="62"/>
      <c r="E284" s="164"/>
      <c r="F284" s="165"/>
      <c r="G284" s="89"/>
      <c r="H284" s="85"/>
      <c r="I284" s="85"/>
      <c r="J284" s="90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/>
      <c r="B285" s="61"/>
      <c r="C285" s="61"/>
      <c r="D285" s="62"/>
      <c r="E285" s="164"/>
      <c r="F285" s="165"/>
      <c r="G285" s="89"/>
      <c r="H285" s="85"/>
      <c r="I285" s="85"/>
      <c r="J285" s="90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/>
      <c r="B286" s="61"/>
      <c r="C286" s="61"/>
      <c r="D286" s="62"/>
      <c r="E286" s="164"/>
      <c r="F286" s="165"/>
      <c r="G286" s="89"/>
      <c r="H286" s="85"/>
      <c r="I286" s="85"/>
      <c r="J286" s="90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/>
      <c r="B287" s="61"/>
      <c r="C287" s="61"/>
      <c r="D287" s="62"/>
      <c r="E287" s="164"/>
      <c r="F287" s="165"/>
      <c r="G287" s="89"/>
      <c r="H287" s="85"/>
      <c r="I287" s="85"/>
      <c r="J287" s="90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/>
      <c r="B288" s="61"/>
      <c r="C288" s="61"/>
      <c r="D288" s="62"/>
      <c r="E288" s="164"/>
      <c r="F288" s="165"/>
      <c r="G288" s="89"/>
      <c r="H288" s="85"/>
      <c r="I288" s="85"/>
      <c r="J288" s="90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/>
      <c r="B289" s="61"/>
      <c r="C289" s="61"/>
      <c r="D289" s="62"/>
      <c r="E289" s="164"/>
      <c r="F289" s="165"/>
      <c r="G289" s="89"/>
      <c r="H289" s="85"/>
      <c r="I289" s="85"/>
      <c r="J289" s="90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/>
      <c r="B290" s="61"/>
      <c r="C290" s="61"/>
      <c r="D290" s="62"/>
      <c r="E290" s="164"/>
      <c r="F290" s="165"/>
      <c r="G290" s="89"/>
      <c r="H290" s="85"/>
      <c r="I290" s="85"/>
      <c r="J290" s="90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/>
      <c r="B291" s="61"/>
      <c r="C291" s="61"/>
      <c r="D291" s="62"/>
      <c r="E291" s="164"/>
      <c r="F291" s="165"/>
      <c r="G291" s="89"/>
      <c r="H291" s="85"/>
      <c r="I291" s="85"/>
      <c r="J291" s="90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/>
      <c r="B292" s="61"/>
      <c r="C292" s="61"/>
      <c r="D292" s="62"/>
      <c r="E292" s="164"/>
      <c r="F292" s="165"/>
      <c r="G292" s="89"/>
      <c r="H292" s="85"/>
      <c r="I292" s="85"/>
      <c r="J292" s="90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/>
      <c r="B293" s="61"/>
      <c r="C293" s="61"/>
      <c r="D293" s="62"/>
      <c r="E293" s="164"/>
      <c r="F293" s="165"/>
      <c r="G293" s="89"/>
      <c r="H293" s="85"/>
      <c r="I293" s="85"/>
      <c r="J293" s="90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/>
      <c r="B294" s="61"/>
      <c r="C294" s="61"/>
      <c r="D294" s="62"/>
      <c r="E294" s="164"/>
      <c r="F294" s="165"/>
      <c r="G294" s="89"/>
      <c r="H294" s="85"/>
      <c r="I294" s="85"/>
      <c r="J294" s="90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/>
      <c r="B295" s="61"/>
      <c r="C295" s="61"/>
      <c r="D295" s="62"/>
      <c r="E295" s="164"/>
      <c r="F295" s="165"/>
      <c r="G295" s="89"/>
      <c r="H295" s="85"/>
      <c r="I295" s="85"/>
      <c r="J295" s="90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/>
      <c r="B296" s="61"/>
      <c r="C296" s="61"/>
      <c r="D296" s="62"/>
      <c r="E296" s="164"/>
      <c r="F296" s="165"/>
      <c r="G296" s="89"/>
      <c r="H296" s="85"/>
      <c r="I296" s="85"/>
      <c r="J296" s="90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/>
      <c r="B297" s="61"/>
      <c r="C297" s="61"/>
      <c r="D297" s="62"/>
      <c r="E297" s="164"/>
      <c r="F297" s="165"/>
      <c r="G297" s="89"/>
      <c r="H297" s="85"/>
      <c r="I297" s="85"/>
      <c r="J297" s="90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/>
      <c r="B298" s="61"/>
      <c r="C298" s="61"/>
      <c r="D298" s="62"/>
      <c r="E298" s="164"/>
      <c r="F298" s="165"/>
      <c r="G298" s="89"/>
      <c r="H298" s="85"/>
      <c r="I298" s="85"/>
      <c r="J298" s="90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/>
      <c r="B299" s="61"/>
      <c r="C299" s="61"/>
      <c r="D299" s="62"/>
      <c r="E299" s="164"/>
      <c r="F299" s="165"/>
      <c r="G299" s="89"/>
      <c r="H299" s="85"/>
      <c r="I299" s="85"/>
      <c r="J299" s="90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/>
      <c r="B300" s="61"/>
      <c r="C300" s="61"/>
      <c r="D300" s="62"/>
      <c r="E300" s="164"/>
      <c r="F300" s="165"/>
      <c r="G300" s="89"/>
      <c r="H300" s="85"/>
      <c r="I300" s="85"/>
      <c r="J300" s="90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/>
      <c r="B301" s="61"/>
      <c r="C301" s="61"/>
      <c r="D301" s="62"/>
      <c r="E301" s="164"/>
      <c r="F301" s="165"/>
      <c r="G301" s="89"/>
      <c r="H301" s="85"/>
      <c r="I301" s="85"/>
      <c r="J301" s="90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/>
      <c r="B302" s="61"/>
      <c r="C302" s="61"/>
      <c r="D302" s="62"/>
      <c r="E302" s="164"/>
      <c r="F302" s="165"/>
      <c r="G302" s="89"/>
      <c r="H302" s="85"/>
      <c r="I302" s="85"/>
      <c r="J302" s="90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/>
      <c r="B303" s="61"/>
      <c r="C303" s="61"/>
      <c r="D303" s="62"/>
      <c r="E303" s="164"/>
      <c r="F303" s="165"/>
      <c r="G303" s="89"/>
      <c r="H303" s="85"/>
      <c r="I303" s="85"/>
      <c r="J303" s="90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/>
      <c r="B304" s="61"/>
      <c r="C304" s="61"/>
      <c r="D304" s="62"/>
      <c r="E304" s="164"/>
      <c r="F304" s="165"/>
      <c r="G304" s="89"/>
      <c r="H304" s="85"/>
      <c r="I304" s="85"/>
      <c r="J304" s="90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/>
      <c r="B305" s="61"/>
      <c r="C305" s="61"/>
      <c r="D305" s="62"/>
      <c r="E305" s="164"/>
      <c r="F305" s="165"/>
      <c r="G305" s="89"/>
      <c r="H305" s="85"/>
      <c r="I305" s="85"/>
      <c r="J305" s="90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/>
      <c r="B306" s="61"/>
      <c r="C306" s="61"/>
      <c r="D306" s="62"/>
      <c r="E306" s="164"/>
      <c r="F306" s="165"/>
      <c r="G306" s="89"/>
      <c r="H306" s="85"/>
      <c r="I306" s="85"/>
      <c r="J306" s="90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/>
      <c r="B307" s="61"/>
      <c r="C307" s="61"/>
      <c r="D307" s="62"/>
      <c r="E307" s="164"/>
      <c r="F307" s="165"/>
      <c r="G307" s="89"/>
      <c r="H307" s="85"/>
      <c r="I307" s="85"/>
      <c r="J307" s="90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/>
      <c r="B308" s="61"/>
      <c r="C308" s="61"/>
      <c r="D308" s="62"/>
      <c r="E308" s="164"/>
      <c r="F308" s="165"/>
      <c r="G308" s="89"/>
      <c r="H308" s="85"/>
      <c r="I308" s="85"/>
      <c r="J308" s="90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/>
      <c r="B309" s="61"/>
      <c r="C309" s="61"/>
      <c r="D309" s="62"/>
      <c r="E309" s="164"/>
      <c r="F309" s="165"/>
      <c r="G309" s="89"/>
      <c r="H309" s="85"/>
      <c r="I309" s="85"/>
      <c r="J309" s="90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/>
      <c r="B310" s="61"/>
      <c r="C310" s="61"/>
      <c r="D310" s="62"/>
      <c r="E310" s="164"/>
      <c r="F310" s="165"/>
      <c r="G310" s="89"/>
      <c r="H310" s="85"/>
      <c r="I310" s="85"/>
      <c r="J310" s="90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/>
      <c r="B311" s="61"/>
      <c r="C311" s="61"/>
      <c r="D311" s="62"/>
      <c r="E311" s="164"/>
      <c r="F311" s="165"/>
      <c r="G311" s="89"/>
      <c r="H311" s="85"/>
      <c r="I311" s="85"/>
      <c r="J311" s="90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/>
      <c r="B312" s="61"/>
      <c r="C312" s="61"/>
      <c r="D312" s="62"/>
      <c r="E312" s="164"/>
      <c r="F312" s="165"/>
      <c r="G312" s="89"/>
      <c r="H312" s="85"/>
      <c r="I312" s="85"/>
      <c r="J312" s="90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/>
      <c r="B313" s="61"/>
      <c r="C313" s="61"/>
      <c r="D313" s="62"/>
      <c r="E313" s="164"/>
      <c r="F313" s="165"/>
      <c r="G313" s="89"/>
      <c r="H313" s="85"/>
      <c r="I313" s="85"/>
      <c r="J313" s="90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/>
      <c r="B314" s="61"/>
      <c r="C314" s="61"/>
      <c r="D314" s="62"/>
      <c r="E314" s="164"/>
      <c r="F314" s="165"/>
      <c r="G314" s="89"/>
      <c r="H314" s="85"/>
      <c r="I314" s="85"/>
      <c r="J314" s="90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/>
      <c r="B315" s="61"/>
      <c r="C315" s="61"/>
      <c r="D315" s="62"/>
      <c r="E315" s="164"/>
      <c r="F315" s="165"/>
      <c r="G315" s="89"/>
      <c r="H315" s="85"/>
      <c r="I315" s="85"/>
      <c r="J315" s="90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/>
      <c r="B316" s="61"/>
      <c r="C316" s="61"/>
      <c r="D316" s="62"/>
      <c r="E316" s="164"/>
      <c r="F316" s="165"/>
      <c r="G316" s="89"/>
      <c r="H316" s="85"/>
      <c r="I316" s="85"/>
      <c r="J316" s="90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/>
      <c r="B317" s="61"/>
      <c r="C317" s="61"/>
      <c r="D317" s="62"/>
      <c r="E317" s="164"/>
      <c r="F317" s="165"/>
      <c r="G317" s="89"/>
      <c r="H317" s="85"/>
      <c r="I317" s="85"/>
      <c r="J317" s="90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/>
      <c r="B318" s="61"/>
      <c r="C318" s="61"/>
      <c r="D318" s="62"/>
      <c r="E318" s="164"/>
      <c r="F318" s="165"/>
      <c r="G318" s="89"/>
      <c r="H318" s="85"/>
      <c r="I318" s="85"/>
      <c r="J318" s="90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/>
      <c r="B319" s="61"/>
      <c r="C319" s="61"/>
      <c r="D319" s="62"/>
      <c r="E319" s="164"/>
      <c r="F319" s="165"/>
      <c r="G319" s="89"/>
      <c r="H319" s="85"/>
      <c r="I319" s="85"/>
      <c r="J319" s="90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/>
      <c r="B320" s="61"/>
      <c r="C320" s="61"/>
      <c r="D320" s="62"/>
      <c r="E320" s="164"/>
      <c r="F320" s="165"/>
      <c r="G320" s="89"/>
      <c r="H320" s="85"/>
      <c r="I320" s="85"/>
      <c r="J320" s="90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/>
      <c r="B321" s="61"/>
      <c r="C321" s="61"/>
      <c r="D321" s="62"/>
      <c r="E321" s="164"/>
      <c r="F321" s="165"/>
      <c r="G321" s="89"/>
      <c r="H321" s="85"/>
      <c r="I321" s="85"/>
      <c r="J321" s="90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/>
      <c r="B322" s="61"/>
      <c r="C322" s="61"/>
      <c r="D322" s="62"/>
      <c r="E322" s="164"/>
      <c r="F322" s="165"/>
      <c r="G322" s="89"/>
      <c r="H322" s="85"/>
      <c r="I322" s="85"/>
      <c r="J322" s="90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/>
      <c r="B323" s="61"/>
      <c r="C323" s="61"/>
      <c r="D323" s="62"/>
      <c r="E323" s="164"/>
      <c r="F323" s="165"/>
      <c r="G323" s="89"/>
      <c r="H323" s="85"/>
      <c r="I323" s="85"/>
      <c r="J323" s="90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/>
      <c r="B324" s="61"/>
      <c r="C324" s="61"/>
      <c r="D324" s="62"/>
      <c r="E324" s="164"/>
      <c r="F324" s="165"/>
      <c r="G324" s="89"/>
      <c r="H324" s="85"/>
      <c r="I324" s="85"/>
      <c r="J324" s="90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/>
      <c r="B325" s="61"/>
      <c r="C325" s="61"/>
      <c r="D325" s="62"/>
      <c r="E325" s="164"/>
      <c r="F325" s="165"/>
      <c r="G325" s="89"/>
      <c r="H325" s="85"/>
      <c r="I325" s="85"/>
      <c r="J325" s="90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/>
      <c r="B326" s="61"/>
      <c r="C326" s="61"/>
      <c r="D326" s="62"/>
      <c r="E326" s="164"/>
      <c r="F326" s="165"/>
      <c r="G326" s="89"/>
      <c r="H326" s="85"/>
      <c r="I326" s="85"/>
      <c r="J326" s="90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/>
      <c r="B327" s="61"/>
      <c r="C327" s="61"/>
      <c r="D327" s="62"/>
      <c r="E327" s="164"/>
      <c r="F327" s="165"/>
      <c r="G327" s="89"/>
      <c r="H327" s="85"/>
      <c r="I327" s="85"/>
      <c r="J327" s="90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/>
      <c r="B328" s="61"/>
      <c r="C328" s="61"/>
      <c r="D328" s="62"/>
      <c r="E328" s="164"/>
      <c r="F328" s="165"/>
      <c r="G328" s="89"/>
      <c r="H328" s="85"/>
      <c r="I328" s="85"/>
      <c r="J328" s="90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/>
      <c r="B329" s="61"/>
      <c r="C329" s="61"/>
      <c r="D329" s="62"/>
      <c r="E329" s="164"/>
      <c r="F329" s="165"/>
      <c r="G329" s="89"/>
      <c r="H329" s="85"/>
      <c r="I329" s="85"/>
      <c r="J329" s="90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/>
      <c r="B330" s="61"/>
      <c r="C330" s="61"/>
      <c r="D330" s="62"/>
      <c r="E330" s="164"/>
      <c r="F330" s="165"/>
      <c r="G330" s="89"/>
      <c r="H330" s="85"/>
      <c r="I330" s="85"/>
      <c r="J330" s="90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/>
      <c r="B331" s="61"/>
      <c r="C331" s="61"/>
      <c r="D331" s="62"/>
      <c r="E331" s="164"/>
      <c r="F331" s="165"/>
      <c r="G331" s="89"/>
      <c r="H331" s="85"/>
      <c r="I331" s="85"/>
      <c r="J331" s="90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/>
      <c r="B332" s="61"/>
      <c r="C332" s="61"/>
      <c r="D332" s="62"/>
      <c r="E332" s="164"/>
      <c r="F332" s="165"/>
      <c r="G332" s="89"/>
      <c r="H332" s="85"/>
      <c r="I332" s="85"/>
      <c r="J332" s="90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/>
      <c r="B333" s="61"/>
      <c r="C333" s="61"/>
      <c r="D333" s="62"/>
      <c r="E333" s="164"/>
      <c r="F333" s="165"/>
      <c r="G333" s="89"/>
      <c r="H333" s="85"/>
      <c r="I333" s="85"/>
      <c r="J333" s="90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/>
      <c r="B334" s="61"/>
      <c r="C334" s="61"/>
      <c r="D334" s="62"/>
      <c r="E334" s="164"/>
      <c r="F334" s="165"/>
      <c r="G334" s="89"/>
      <c r="H334" s="85"/>
      <c r="I334" s="85"/>
      <c r="J334" s="90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/>
      <c r="B335" s="61"/>
      <c r="C335" s="61"/>
      <c r="D335" s="62"/>
      <c r="E335" s="164"/>
      <c r="F335" s="165"/>
      <c r="G335" s="89"/>
      <c r="H335" s="85"/>
      <c r="I335" s="85"/>
      <c r="J335" s="90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/>
      <c r="B336" s="61"/>
      <c r="C336" s="61"/>
      <c r="D336" s="62"/>
      <c r="E336" s="164"/>
      <c r="F336" s="165"/>
      <c r="G336" s="89"/>
      <c r="H336" s="85"/>
      <c r="I336" s="85"/>
      <c r="J336" s="90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/>
      <c r="B337" s="61"/>
      <c r="C337" s="61"/>
      <c r="D337" s="62"/>
      <c r="E337" s="164"/>
      <c r="F337" s="165"/>
      <c r="G337" s="89"/>
      <c r="H337" s="85"/>
      <c r="I337" s="85"/>
      <c r="J337" s="90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/>
      <c r="B338" s="61"/>
      <c r="C338" s="61"/>
      <c r="D338" s="62"/>
      <c r="E338" s="164"/>
      <c r="F338" s="165"/>
      <c r="G338" s="89"/>
      <c r="H338" s="85"/>
      <c r="I338" s="85"/>
      <c r="J338" s="90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/>
      <c r="B339" s="61"/>
      <c r="C339" s="61"/>
      <c r="D339" s="62"/>
      <c r="E339" s="164"/>
      <c r="F339" s="165"/>
      <c r="G339" s="89"/>
      <c r="H339" s="85"/>
      <c r="I339" s="85"/>
      <c r="J339" s="90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/>
      <c r="B340" s="61"/>
      <c r="C340" s="61"/>
      <c r="D340" s="62"/>
      <c r="E340" s="164"/>
      <c r="F340" s="165"/>
      <c r="G340" s="89"/>
      <c r="H340" s="85"/>
      <c r="I340" s="85"/>
      <c r="J340" s="90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/>
      <c r="B341" s="61"/>
      <c r="C341" s="61"/>
      <c r="D341" s="62"/>
      <c r="E341" s="164"/>
      <c r="F341" s="165"/>
      <c r="G341" s="89"/>
      <c r="H341" s="85"/>
      <c r="I341" s="85"/>
      <c r="J341" s="90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/>
      <c r="B342" s="61"/>
      <c r="C342" s="61"/>
      <c r="D342" s="62"/>
      <c r="E342" s="164"/>
      <c r="F342" s="165"/>
      <c r="G342" s="89"/>
      <c r="H342" s="85"/>
      <c r="I342" s="85"/>
      <c r="J342" s="90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/>
      <c r="B343" s="61"/>
      <c r="C343" s="61"/>
      <c r="D343" s="62"/>
      <c r="E343" s="164"/>
      <c r="F343" s="165"/>
      <c r="G343" s="89"/>
      <c r="H343" s="85"/>
      <c r="I343" s="85"/>
      <c r="J343" s="90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/>
      <c r="B344" s="61"/>
      <c r="C344" s="61"/>
      <c r="D344" s="62"/>
      <c r="E344" s="164"/>
      <c r="F344" s="165"/>
      <c r="G344" s="89"/>
      <c r="H344" s="85"/>
      <c r="I344" s="85"/>
      <c r="J344" s="90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/>
      <c r="B345" s="61"/>
      <c r="C345" s="61"/>
      <c r="D345" s="62"/>
      <c r="E345" s="164"/>
      <c r="F345" s="165"/>
      <c r="G345" s="89"/>
      <c r="H345" s="85"/>
      <c r="I345" s="85"/>
      <c r="J345" s="90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/>
      <c r="B346" s="61"/>
      <c r="C346" s="61"/>
      <c r="D346" s="62"/>
      <c r="E346" s="164"/>
      <c r="F346" s="165"/>
      <c r="G346" s="89"/>
      <c r="H346" s="85"/>
      <c r="I346" s="85"/>
      <c r="J346" s="90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/>
      <c r="B347" s="61"/>
      <c r="C347" s="61"/>
      <c r="D347" s="62"/>
      <c r="E347" s="164"/>
      <c r="F347" s="165"/>
      <c r="G347" s="89"/>
      <c r="H347" s="85"/>
      <c r="I347" s="85"/>
      <c r="J347" s="90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/>
      <c r="B348" s="61"/>
      <c r="C348" s="61"/>
      <c r="D348" s="62"/>
      <c r="E348" s="164"/>
      <c r="F348" s="165"/>
      <c r="G348" s="89"/>
      <c r="H348" s="85"/>
      <c r="I348" s="85"/>
      <c r="J348" s="90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/>
      <c r="B349" s="61"/>
      <c r="C349" s="61"/>
      <c r="D349" s="62"/>
      <c r="E349" s="164"/>
      <c r="F349" s="165"/>
      <c r="G349" s="89"/>
      <c r="H349" s="85"/>
      <c r="I349" s="85"/>
      <c r="J349" s="90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/>
      <c r="B350" s="61"/>
      <c r="C350" s="61"/>
      <c r="D350" s="62"/>
      <c r="E350" s="164"/>
      <c r="F350" s="165"/>
      <c r="G350" s="89"/>
      <c r="H350" s="85"/>
      <c r="I350" s="85"/>
      <c r="J350" s="90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/>
      <c r="B351" s="61"/>
      <c r="C351" s="61"/>
      <c r="D351" s="62"/>
      <c r="E351" s="164"/>
      <c r="F351" s="165"/>
      <c r="G351" s="89"/>
      <c r="H351" s="85"/>
      <c r="I351" s="85"/>
      <c r="J351" s="90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/>
      <c r="B352" s="61"/>
      <c r="C352" s="61"/>
      <c r="D352" s="62"/>
      <c r="E352" s="164"/>
      <c r="F352" s="165"/>
      <c r="G352" s="89"/>
      <c r="H352" s="85"/>
      <c r="I352" s="85"/>
      <c r="J352" s="90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/>
      <c r="B353" s="61"/>
      <c r="C353" s="61"/>
      <c r="D353" s="62"/>
      <c r="E353" s="164"/>
      <c r="F353" s="165"/>
      <c r="G353" s="89"/>
      <c r="H353" s="85"/>
      <c r="I353" s="85"/>
      <c r="J353" s="90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89"/>
      <c r="H354" s="85"/>
      <c r="I354" s="85"/>
      <c r="J354" s="90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89"/>
      <c r="H355" s="85"/>
      <c r="I355" s="85"/>
      <c r="J355" s="90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89"/>
      <c r="H356" s="85"/>
      <c r="I356" s="85"/>
      <c r="J356" s="90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89"/>
      <c r="H357" s="85"/>
      <c r="I357" s="85"/>
      <c r="J357" s="90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89"/>
      <c r="H358" s="85"/>
      <c r="I358" s="85"/>
      <c r="J358" s="90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89"/>
      <c r="H359" s="85"/>
      <c r="I359" s="85"/>
      <c r="J359" s="90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89"/>
      <c r="H360" s="85"/>
      <c r="I360" s="85"/>
      <c r="J360" s="90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89"/>
      <c r="H361" s="85"/>
      <c r="I361" s="85"/>
      <c r="J361" s="90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89"/>
      <c r="H362" s="85"/>
      <c r="I362" s="85"/>
      <c r="J362" s="90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89"/>
      <c r="H363" s="85"/>
      <c r="I363" s="85"/>
      <c r="J363" s="90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89"/>
      <c r="H364" s="85"/>
      <c r="I364" s="85"/>
      <c r="J364" s="90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89"/>
      <c r="H365" s="85"/>
      <c r="I365" s="85"/>
      <c r="J365" s="90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89"/>
      <c r="H366" s="85"/>
      <c r="I366" s="85"/>
      <c r="J366" s="90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89"/>
      <c r="H367" s="85"/>
      <c r="I367" s="85"/>
      <c r="J367" s="90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89"/>
      <c r="H368" s="85"/>
      <c r="I368" s="85"/>
      <c r="J368" s="90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89"/>
      <c r="H369" s="85"/>
      <c r="I369" s="85"/>
      <c r="J369" s="90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89"/>
      <c r="H370" s="85"/>
      <c r="I370" s="85"/>
      <c r="J370" s="90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89"/>
      <c r="H371" s="85"/>
      <c r="I371" s="85"/>
      <c r="J371" s="90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89"/>
      <c r="H372" s="85"/>
      <c r="I372" s="85"/>
      <c r="J372" s="90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89"/>
      <c r="H373" s="85"/>
      <c r="I373" s="85"/>
      <c r="J373" s="90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89"/>
      <c r="H374" s="85"/>
      <c r="I374" s="85"/>
      <c r="J374" s="90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89"/>
      <c r="H375" s="85"/>
      <c r="I375" s="85"/>
      <c r="J375" s="90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89"/>
      <c r="H376" s="85"/>
      <c r="I376" s="85"/>
      <c r="J376" s="90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89"/>
      <c r="H377" s="85"/>
      <c r="I377" s="85"/>
      <c r="J377" s="90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89"/>
      <c r="H378" s="85"/>
      <c r="I378" s="85"/>
      <c r="J378" s="90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89"/>
      <c r="H379" s="85"/>
      <c r="I379" s="85"/>
      <c r="J379" s="90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89"/>
      <c r="H380" s="85"/>
      <c r="I380" s="85"/>
      <c r="J380" s="90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89"/>
      <c r="H381" s="85"/>
      <c r="I381" s="85"/>
      <c r="J381" s="90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89"/>
      <c r="H382" s="85"/>
      <c r="I382" s="85"/>
      <c r="J382" s="90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89"/>
      <c r="H383" s="85"/>
      <c r="I383" s="85"/>
      <c r="J383" s="90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89"/>
      <c r="H384" s="85"/>
      <c r="I384" s="85"/>
      <c r="J384" s="90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89"/>
      <c r="H385" s="85"/>
      <c r="I385" s="85"/>
      <c r="J385" s="90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89"/>
      <c r="H386" s="85"/>
      <c r="I386" s="85"/>
      <c r="J386" s="90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89"/>
      <c r="H387" s="85"/>
      <c r="I387" s="85"/>
      <c r="J387" s="90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89"/>
      <c r="H388" s="85"/>
      <c r="I388" s="85"/>
      <c r="J388" s="90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89"/>
      <c r="H389" s="85"/>
      <c r="I389" s="85"/>
      <c r="J389" s="90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89"/>
      <c r="H390" s="85"/>
      <c r="I390" s="85"/>
      <c r="J390" s="90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89"/>
      <c r="H391" s="85"/>
      <c r="I391" s="85"/>
      <c r="J391" s="90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89"/>
      <c r="H392" s="85"/>
      <c r="I392" s="85"/>
      <c r="J392" s="90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89"/>
      <c r="H393" s="85"/>
      <c r="I393" s="85"/>
      <c r="J393" s="90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89"/>
      <c r="H394" s="85"/>
      <c r="I394" s="85"/>
      <c r="J394" s="90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89"/>
      <c r="H395" s="85"/>
      <c r="I395" s="85"/>
      <c r="J395" s="90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89"/>
      <c r="H396" s="85"/>
      <c r="I396" s="85"/>
      <c r="J396" s="90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89"/>
      <c r="H397" s="85"/>
      <c r="I397" s="85"/>
      <c r="J397" s="90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89"/>
      <c r="H398" s="85"/>
      <c r="I398" s="85"/>
      <c r="J398" s="90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89"/>
      <c r="H399" s="85"/>
      <c r="I399" s="85"/>
      <c r="J399" s="90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89"/>
      <c r="H400" s="85"/>
      <c r="I400" s="85"/>
      <c r="J400" s="90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89"/>
      <c r="H401" s="85"/>
      <c r="I401" s="85"/>
      <c r="J401" s="90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89"/>
      <c r="H402" s="85"/>
      <c r="I402" s="85"/>
      <c r="J402" s="90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89"/>
      <c r="H403" s="85"/>
      <c r="I403" s="85"/>
      <c r="J403" s="90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89"/>
      <c r="H404" s="85"/>
      <c r="I404" s="85"/>
      <c r="J404" s="90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89"/>
      <c r="H405" s="85"/>
      <c r="I405" s="85"/>
      <c r="J405" s="90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89"/>
      <c r="H406" s="85"/>
      <c r="I406" s="85"/>
      <c r="J406" s="90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89"/>
      <c r="H407" s="85"/>
      <c r="I407" s="85"/>
      <c r="J407" s="90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89"/>
      <c r="H408" s="85"/>
      <c r="I408" s="85"/>
      <c r="J408" s="90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89"/>
      <c r="H409" s="85"/>
      <c r="I409" s="85"/>
      <c r="J409" s="90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89"/>
      <c r="H410" s="85"/>
      <c r="I410" s="85"/>
      <c r="J410" s="90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89"/>
      <c r="H411" s="85"/>
      <c r="I411" s="85"/>
      <c r="J411" s="90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89"/>
      <c r="H412" s="85"/>
      <c r="I412" s="85"/>
      <c r="J412" s="90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89"/>
      <c r="H413" s="85"/>
      <c r="I413" s="85"/>
      <c r="J413" s="90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89"/>
      <c r="H414" s="85"/>
      <c r="I414" s="85"/>
      <c r="J414" s="90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89"/>
      <c r="H415" s="85"/>
      <c r="I415" s="85"/>
      <c r="J415" s="90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89"/>
      <c r="H416" s="85"/>
      <c r="I416" s="85"/>
      <c r="J416" s="90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89"/>
      <c r="H417" s="85"/>
      <c r="I417" s="85"/>
      <c r="J417" s="90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90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90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90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90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90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90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90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90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90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90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90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90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90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90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90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90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90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90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90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90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90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90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90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90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90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90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90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90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90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90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90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90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90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90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90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90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90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90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90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90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90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90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475" zoomScale="70" zoomScaleNormal="70" workbookViewId="0">
      <selection activeCell="D487" sqref="D487"/>
    </sheetView>
  </sheetViews>
  <sheetFormatPr defaultRowHeight="12.4" x14ac:dyDescent="0.3"/>
  <cols>
    <col min="1" max="1" width="9.5859375" customWidth="1"/>
    <col min="2" max="2" width="11.5859375" customWidth="1"/>
    <col min="3" max="3" width="15.52734375" customWidth="1"/>
    <col min="4" max="4" width="110.46875" customWidth="1"/>
    <col min="5" max="6" width="11.76171875" customWidth="1"/>
    <col min="7" max="13" width="10.05859375" customWidth="1"/>
    <col min="77" max="77" width="11.46875" customWidth="1"/>
  </cols>
  <sheetData>
    <row r="1" spans="1:76" s="1" customFormat="1" ht="25.15" x14ac:dyDescent="0.3">
      <c r="A1" s="20" t="str">
        <f>"Network Asset Risk Workbook - DRAFT"</f>
        <v>Network Asset Risk Workbook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Sc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41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48" t="s">
        <v>104</v>
      </c>
      <c r="H14" s="225" t="s">
        <v>78</v>
      </c>
      <c r="I14" s="41"/>
      <c r="J14" s="41"/>
      <c r="K14" s="45"/>
      <c r="L14" s="242" t="s">
        <v>91</v>
      </c>
      <c r="M14" s="81"/>
      <c r="N14" s="226" t="s">
        <v>200</v>
      </c>
      <c r="O14" s="41"/>
      <c r="P14" s="41"/>
      <c r="Q14" s="41"/>
      <c r="R14" s="41"/>
      <c r="S14" s="41"/>
      <c r="T14" s="79"/>
      <c r="U14" s="226" t="s">
        <v>201</v>
      </c>
      <c r="V14" s="41"/>
      <c r="W14" s="41"/>
      <c r="X14" s="41"/>
      <c r="Y14" s="41"/>
      <c r="Z14" s="41"/>
      <c r="AA14" s="79"/>
      <c r="AB14" s="226" t="s">
        <v>202</v>
      </c>
      <c r="AC14" s="41"/>
      <c r="AD14" s="41"/>
      <c r="AE14" s="41"/>
      <c r="AF14" s="41"/>
      <c r="AG14" s="41"/>
      <c r="AH14" s="79"/>
      <c r="AI14" s="226" t="s">
        <v>203</v>
      </c>
      <c r="AJ14" s="41"/>
      <c r="AK14" s="41"/>
      <c r="AL14" s="41"/>
      <c r="AM14" s="41"/>
      <c r="AN14" s="41"/>
      <c r="AO14" s="79"/>
      <c r="AP14" s="226" t="s">
        <v>204</v>
      </c>
      <c r="AQ14" s="41"/>
      <c r="AR14" s="41"/>
      <c r="AS14" s="41"/>
      <c r="AT14" s="41"/>
      <c r="AU14" s="41"/>
      <c r="AV14" s="79"/>
      <c r="AW14" s="226" t="s">
        <v>205</v>
      </c>
      <c r="AX14" s="41"/>
      <c r="AY14" s="41"/>
      <c r="AZ14" s="41"/>
      <c r="BA14" s="41"/>
      <c r="BB14" s="41"/>
      <c r="BC14" s="79"/>
      <c r="BD14" s="226" t="s">
        <v>206</v>
      </c>
      <c r="BE14" s="41"/>
      <c r="BF14" s="41"/>
      <c r="BG14" s="41"/>
      <c r="BH14" s="41"/>
      <c r="BI14" s="41"/>
      <c r="BJ14" s="79"/>
      <c r="BK14" s="226" t="s">
        <v>207</v>
      </c>
      <c r="BL14" s="41"/>
      <c r="BM14" s="41"/>
      <c r="BN14" s="41"/>
      <c r="BO14" s="41"/>
      <c r="BP14" s="41"/>
      <c r="BQ14" s="79"/>
      <c r="BR14" s="226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28" t="s">
        <v>35</v>
      </c>
      <c r="B15" s="228" t="s">
        <v>34</v>
      </c>
      <c r="C15" s="228" t="s">
        <v>219</v>
      </c>
      <c r="D15" s="228" t="s">
        <v>220</v>
      </c>
      <c r="E15" s="229" t="s">
        <v>41</v>
      </c>
      <c r="F15" s="230" t="s">
        <v>188</v>
      </c>
      <c r="G15" s="240" t="s">
        <v>59</v>
      </c>
      <c r="H15" s="233" t="s">
        <v>56</v>
      </c>
      <c r="I15" s="236" t="s">
        <v>51</v>
      </c>
      <c r="J15" s="236" t="s">
        <v>50</v>
      </c>
      <c r="K15" s="237" t="s">
        <v>217</v>
      </c>
      <c r="L15" s="243" t="s">
        <v>93</v>
      </c>
      <c r="M15" s="233" t="s">
        <v>92</v>
      </c>
      <c r="N15" s="232" t="s">
        <v>94</v>
      </c>
      <c r="O15" s="233" t="s">
        <v>95</v>
      </c>
      <c r="P15" s="233" t="s">
        <v>96</v>
      </c>
      <c r="Q15" s="233" t="s">
        <v>97</v>
      </c>
      <c r="R15" s="233" t="s">
        <v>99</v>
      </c>
      <c r="S15" s="233" t="s">
        <v>98</v>
      </c>
      <c r="T15" s="244" t="s">
        <v>100</v>
      </c>
      <c r="U15" s="232" t="s">
        <v>94</v>
      </c>
      <c r="V15" s="233" t="s">
        <v>95</v>
      </c>
      <c r="W15" s="233" t="s">
        <v>96</v>
      </c>
      <c r="X15" s="233" t="s">
        <v>97</v>
      </c>
      <c r="Y15" s="233" t="s">
        <v>99</v>
      </c>
      <c r="Z15" s="233" t="s">
        <v>98</v>
      </c>
      <c r="AA15" s="244" t="s">
        <v>100</v>
      </c>
      <c r="AB15" s="232" t="s">
        <v>94</v>
      </c>
      <c r="AC15" s="233" t="s">
        <v>95</v>
      </c>
      <c r="AD15" s="233" t="s">
        <v>96</v>
      </c>
      <c r="AE15" s="233" t="s">
        <v>97</v>
      </c>
      <c r="AF15" s="233" t="s">
        <v>99</v>
      </c>
      <c r="AG15" s="233" t="s">
        <v>98</v>
      </c>
      <c r="AH15" s="244" t="s">
        <v>100</v>
      </c>
      <c r="AI15" s="232" t="s">
        <v>94</v>
      </c>
      <c r="AJ15" s="233" t="s">
        <v>95</v>
      </c>
      <c r="AK15" s="233" t="s">
        <v>96</v>
      </c>
      <c r="AL15" s="233" t="s">
        <v>97</v>
      </c>
      <c r="AM15" s="233" t="s">
        <v>99</v>
      </c>
      <c r="AN15" s="233" t="s">
        <v>98</v>
      </c>
      <c r="AO15" s="244" t="s">
        <v>100</v>
      </c>
      <c r="AP15" s="232" t="s">
        <v>94</v>
      </c>
      <c r="AQ15" s="233" t="s">
        <v>95</v>
      </c>
      <c r="AR15" s="233" t="s">
        <v>96</v>
      </c>
      <c r="AS15" s="233" t="s">
        <v>97</v>
      </c>
      <c r="AT15" s="233" t="s">
        <v>99</v>
      </c>
      <c r="AU15" s="233" t="s">
        <v>98</v>
      </c>
      <c r="AV15" s="244" t="s">
        <v>100</v>
      </c>
      <c r="AW15" s="232" t="s">
        <v>94</v>
      </c>
      <c r="AX15" s="233" t="s">
        <v>95</v>
      </c>
      <c r="AY15" s="233" t="s">
        <v>96</v>
      </c>
      <c r="AZ15" s="233" t="s">
        <v>97</v>
      </c>
      <c r="BA15" s="233" t="s">
        <v>99</v>
      </c>
      <c r="BB15" s="233" t="s">
        <v>98</v>
      </c>
      <c r="BC15" s="244" t="s">
        <v>100</v>
      </c>
      <c r="BD15" s="232" t="s">
        <v>94</v>
      </c>
      <c r="BE15" s="233" t="s">
        <v>95</v>
      </c>
      <c r="BF15" s="233" t="s">
        <v>96</v>
      </c>
      <c r="BG15" s="233" t="s">
        <v>97</v>
      </c>
      <c r="BH15" s="233" t="s">
        <v>99</v>
      </c>
      <c r="BI15" s="233" t="s">
        <v>98</v>
      </c>
      <c r="BJ15" s="244" t="s">
        <v>100</v>
      </c>
      <c r="BK15" s="232" t="s">
        <v>94</v>
      </c>
      <c r="BL15" s="233" t="s">
        <v>95</v>
      </c>
      <c r="BM15" s="233" t="s">
        <v>96</v>
      </c>
      <c r="BN15" s="233" t="s">
        <v>97</v>
      </c>
      <c r="BO15" s="233" t="s">
        <v>99</v>
      </c>
      <c r="BP15" s="233" t="s">
        <v>98</v>
      </c>
      <c r="BQ15" s="244" t="s">
        <v>100</v>
      </c>
      <c r="BR15" s="232" t="s">
        <v>94</v>
      </c>
      <c r="BS15" s="233" t="s">
        <v>95</v>
      </c>
      <c r="BT15" s="233" t="s">
        <v>96</v>
      </c>
      <c r="BU15" s="233" t="s">
        <v>97</v>
      </c>
      <c r="BV15" s="233" t="s">
        <v>99</v>
      </c>
      <c r="BW15" s="233" t="s">
        <v>98</v>
      </c>
      <c r="BX15" s="244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45" t="s">
        <v>102</v>
      </c>
      <c r="O16" s="246" t="s">
        <v>102</v>
      </c>
      <c r="P16" s="246" t="s">
        <v>101</v>
      </c>
      <c r="Q16" s="246" t="s">
        <v>102</v>
      </c>
      <c r="R16" s="246" t="s">
        <v>102</v>
      </c>
      <c r="S16" s="246" t="s">
        <v>102</v>
      </c>
      <c r="T16" s="247" t="s">
        <v>101</v>
      </c>
      <c r="U16" s="245" t="s">
        <v>102</v>
      </c>
      <c r="V16" s="246" t="s">
        <v>102</v>
      </c>
      <c r="W16" s="246" t="s">
        <v>101</v>
      </c>
      <c r="X16" s="246" t="s">
        <v>102</v>
      </c>
      <c r="Y16" s="246" t="s">
        <v>102</v>
      </c>
      <c r="Z16" s="246" t="s">
        <v>102</v>
      </c>
      <c r="AA16" s="247" t="s">
        <v>101</v>
      </c>
      <c r="AB16" s="245" t="s">
        <v>102</v>
      </c>
      <c r="AC16" s="246" t="s">
        <v>102</v>
      </c>
      <c r="AD16" s="246" t="s">
        <v>101</v>
      </c>
      <c r="AE16" s="246" t="s">
        <v>102</v>
      </c>
      <c r="AF16" s="246" t="s">
        <v>102</v>
      </c>
      <c r="AG16" s="246" t="s">
        <v>102</v>
      </c>
      <c r="AH16" s="247" t="s">
        <v>101</v>
      </c>
      <c r="AI16" s="245" t="s">
        <v>102</v>
      </c>
      <c r="AJ16" s="246" t="s">
        <v>102</v>
      </c>
      <c r="AK16" s="246" t="s">
        <v>101</v>
      </c>
      <c r="AL16" s="246" t="s">
        <v>102</v>
      </c>
      <c r="AM16" s="246" t="s">
        <v>102</v>
      </c>
      <c r="AN16" s="246" t="s">
        <v>102</v>
      </c>
      <c r="AO16" s="247" t="s">
        <v>101</v>
      </c>
      <c r="AP16" s="245" t="s">
        <v>102</v>
      </c>
      <c r="AQ16" s="246" t="s">
        <v>102</v>
      </c>
      <c r="AR16" s="246" t="s">
        <v>101</v>
      </c>
      <c r="AS16" s="246" t="s">
        <v>102</v>
      </c>
      <c r="AT16" s="246" t="s">
        <v>102</v>
      </c>
      <c r="AU16" s="246" t="s">
        <v>102</v>
      </c>
      <c r="AV16" s="247" t="s">
        <v>101</v>
      </c>
      <c r="AW16" s="245" t="s">
        <v>102</v>
      </c>
      <c r="AX16" s="246" t="s">
        <v>102</v>
      </c>
      <c r="AY16" s="246" t="s">
        <v>101</v>
      </c>
      <c r="AZ16" s="246" t="s">
        <v>102</v>
      </c>
      <c r="BA16" s="246" t="s">
        <v>102</v>
      </c>
      <c r="BB16" s="246" t="s">
        <v>102</v>
      </c>
      <c r="BC16" s="247" t="s">
        <v>101</v>
      </c>
      <c r="BD16" s="245" t="s">
        <v>102</v>
      </c>
      <c r="BE16" s="246" t="s">
        <v>102</v>
      </c>
      <c r="BF16" s="246" t="s">
        <v>101</v>
      </c>
      <c r="BG16" s="246" t="s">
        <v>102</v>
      </c>
      <c r="BH16" s="246" t="s">
        <v>102</v>
      </c>
      <c r="BI16" s="246" t="s">
        <v>102</v>
      </c>
      <c r="BJ16" s="247" t="s">
        <v>101</v>
      </c>
      <c r="BK16" s="245" t="s">
        <v>102</v>
      </c>
      <c r="BL16" s="246" t="s">
        <v>102</v>
      </c>
      <c r="BM16" s="246" t="s">
        <v>101</v>
      </c>
      <c r="BN16" s="246" t="s">
        <v>102</v>
      </c>
      <c r="BO16" s="246" t="s">
        <v>102</v>
      </c>
      <c r="BP16" s="246" t="s">
        <v>102</v>
      </c>
      <c r="BQ16" s="247" t="s">
        <v>101</v>
      </c>
      <c r="BR16" s="245" t="s">
        <v>102</v>
      </c>
      <c r="BS16" s="246" t="s">
        <v>102</v>
      </c>
      <c r="BT16" s="246" t="s">
        <v>101</v>
      </c>
      <c r="BU16" s="246" t="s">
        <v>102</v>
      </c>
      <c r="BV16" s="246" t="s">
        <v>102</v>
      </c>
      <c r="BW16" s="246" t="s">
        <v>102</v>
      </c>
      <c r="BX16" s="247" t="s">
        <v>101</v>
      </c>
    </row>
    <row r="17" spans="1:76" x14ac:dyDescent="0.3">
      <c r="A17" s="174" t="str">
        <f>IF('4_FD_Input_Sheet'!A18=0,"-",'4_FD_Input_Sheet'!A18)</f>
        <v>GD</v>
      </c>
      <c r="B17" s="174" t="str">
        <f>IF('4_FD_Input_Sheet'!B18=0,"-",'4_FD_Input_Sheet'!B18)</f>
        <v>Sc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GD</v>
      </c>
      <c r="B18" s="174" t="str">
        <f t="shared" ref="B18:B81" si="5">B17</f>
        <v>Sc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GD</v>
      </c>
      <c r="B19" s="174" t="str">
        <f t="shared" si="5"/>
        <v>Sc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GD</v>
      </c>
      <c r="B20" s="174" t="str">
        <f t="shared" si="5"/>
        <v>Sc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GD</v>
      </c>
      <c r="B21" s="174" t="str">
        <f t="shared" si="5"/>
        <v>Sc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GD</v>
      </c>
      <c r="B22" s="174" t="str">
        <f t="shared" si="5"/>
        <v>Sc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GD</v>
      </c>
      <c r="B23" s="174" t="str">
        <f t="shared" si="5"/>
        <v>Sc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GD</v>
      </c>
      <c r="B24" s="174" t="str">
        <f t="shared" si="5"/>
        <v>Sc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GD</v>
      </c>
      <c r="B25" s="174" t="str">
        <f t="shared" si="5"/>
        <v>Sc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GD</v>
      </c>
      <c r="B26" s="174" t="str">
        <f t="shared" si="5"/>
        <v>Sc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GD</v>
      </c>
      <c r="B27" s="174" t="str">
        <f t="shared" si="5"/>
        <v>Sc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GD</v>
      </c>
      <c r="B28" s="174" t="str">
        <f t="shared" si="5"/>
        <v>Sc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GD</v>
      </c>
      <c r="B29" s="174" t="str">
        <f t="shared" si="5"/>
        <v>Sc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GD</v>
      </c>
      <c r="B30" s="174" t="str">
        <f t="shared" si="5"/>
        <v>Sc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GD</v>
      </c>
      <c r="B31" s="174" t="str">
        <f t="shared" si="5"/>
        <v>Sc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GD</v>
      </c>
      <c r="B32" s="174" t="str">
        <f t="shared" si="5"/>
        <v>Sc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GD</v>
      </c>
      <c r="B33" s="174" t="str">
        <f t="shared" si="5"/>
        <v>Sc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GD</v>
      </c>
      <c r="B34" s="174" t="str">
        <f t="shared" si="5"/>
        <v>Sc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GD</v>
      </c>
      <c r="B35" s="174" t="str">
        <f t="shared" si="5"/>
        <v>Sc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GD</v>
      </c>
      <c r="B36" s="174" t="str">
        <f t="shared" si="5"/>
        <v>Sc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GD</v>
      </c>
      <c r="B37" s="174" t="str">
        <f t="shared" si="5"/>
        <v>Sc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GD</v>
      </c>
      <c r="B38" s="174" t="str">
        <f t="shared" si="5"/>
        <v>Sc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GD</v>
      </c>
      <c r="B39" s="174" t="str">
        <f t="shared" si="5"/>
        <v>Sc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GD</v>
      </c>
      <c r="B40" s="174" t="str">
        <f t="shared" si="5"/>
        <v>Sc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GD</v>
      </c>
      <c r="B41" s="174" t="str">
        <f t="shared" si="5"/>
        <v>Sc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GD</v>
      </c>
      <c r="B42" s="174" t="str">
        <f t="shared" si="5"/>
        <v>Sc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GD</v>
      </c>
      <c r="B43" s="174" t="str">
        <f t="shared" si="5"/>
        <v>Sc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GD</v>
      </c>
      <c r="B44" s="174" t="str">
        <f t="shared" si="5"/>
        <v>Sc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GD</v>
      </c>
      <c r="B45" s="174" t="str">
        <f t="shared" si="5"/>
        <v>Sc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GD</v>
      </c>
      <c r="B46" s="174" t="str">
        <f t="shared" si="5"/>
        <v>Sc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GD</v>
      </c>
      <c r="B47" s="174" t="str">
        <f t="shared" si="5"/>
        <v>Sc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GD</v>
      </c>
      <c r="B48" s="174" t="str">
        <f t="shared" si="5"/>
        <v>Sc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GD</v>
      </c>
      <c r="B49" s="174" t="str">
        <f t="shared" si="5"/>
        <v>Sc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GD</v>
      </c>
      <c r="B50" s="174" t="str">
        <f t="shared" si="5"/>
        <v>Sc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GD</v>
      </c>
      <c r="B51" s="174" t="str">
        <f t="shared" si="5"/>
        <v>Sc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GD</v>
      </c>
      <c r="B52" s="174" t="str">
        <f t="shared" si="5"/>
        <v>Sc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GD</v>
      </c>
      <c r="B53" s="174" t="str">
        <f t="shared" si="5"/>
        <v>Sc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GD</v>
      </c>
      <c r="B54" s="174" t="str">
        <f t="shared" si="5"/>
        <v>Sc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GD</v>
      </c>
      <c r="B55" s="174" t="str">
        <f t="shared" si="5"/>
        <v>Sc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GD</v>
      </c>
      <c r="B56" s="174" t="str">
        <f t="shared" si="5"/>
        <v>Sc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GD</v>
      </c>
      <c r="B57" s="174" t="str">
        <f t="shared" si="5"/>
        <v>Sc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GD</v>
      </c>
      <c r="B58" s="174" t="str">
        <f t="shared" si="5"/>
        <v>Sc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GD</v>
      </c>
      <c r="B59" s="174" t="str">
        <f t="shared" si="5"/>
        <v>Sc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GD</v>
      </c>
      <c r="B60" s="174" t="str">
        <f t="shared" si="5"/>
        <v>Sc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GD</v>
      </c>
      <c r="B61" s="174" t="str">
        <f t="shared" si="5"/>
        <v>Sc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GD</v>
      </c>
      <c r="B62" s="174" t="str">
        <f t="shared" si="5"/>
        <v>Sc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GD</v>
      </c>
      <c r="B63" s="174" t="str">
        <f t="shared" si="5"/>
        <v>Sc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GD</v>
      </c>
      <c r="B64" s="174" t="str">
        <f t="shared" si="5"/>
        <v>Sc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GD</v>
      </c>
      <c r="B65" s="174" t="str">
        <f t="shared" si="5"/>
        <v>Sc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GD</v>
      </c>
      <c r="B66" s="174" t="str">
        <f t="shared" si="5"/>
        <v>Sc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GD</v>
      </c>
      <c r="B67" s="174" t="str">
        <f t="shared" si="5"/>
        <v>Sc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GD</v>
      </c>
      <c r="B68" s="174" t="str">
        <f t="shared" si="5"/>
        <v>Sc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GD</v>
      </c>
      <c r="B69" s="174" t="str">
        <f t="shared" si="5"/>
        <v>Sc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GD</v>
      </c>
      <c r="B70" s="174" t="str">
        <f t="shared" si="5"/>
        <v>Sc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GD</v>
      </c>
      <c r="B71" s="174" t="str">
        <f t="shared" si="5"/>
        <v>Sc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GD</v>
      </c>
      <c r="B72" s="174" t="str">
        <f t="shared" si="5"/>
        <v>Sc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GD</v>
      </c>
      <c r="B73" s="174" t="str">
        <f t="shared" si="5"/>
        <v>Sc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GD</v>
      </c>
      <c r="B74" s="174" t="str">
        <f t="shared" si="5"/>
        <v>Sc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GD</v>
      </c>
      <c r="B75" s="174" t="str">
        <f t="shared" si="5"/>
        <v>Sc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GD</v>
      </c>
      <c r="B76" s="174" t="str">
        <f t="shared" si="5"/>
        <v>Sc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GD</v>
      </c>
      <c r="B77" s="174" t="str">
        <f t="shared" si="5"/>
        <v>Sc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/>
      <c r="M77" s="173"/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GD</v>
      </c>
      <c r="B78" s="174" t="str">
        <f t="shared" si="5"/>
        <v>Sc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/>
      <c r="M78" s="173"/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GD</v>
      </c>
      <c r="B79" s="174" t="str">
        <f t="shared" si="5"/>
        <v>Sc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/>
      <c r="M79" s="173"/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GD</v>
      </c>
      <c r="B80" s="174" t="str">
        <f t="shared" si="5"/>
        <v>Sc</v>
      </c>
      <c r="C80" s="174"/>
      <c r="D80" s="174"/>
      <c r="E80" s="167"/>
      <c r="F80" s="168"/>
      <c r="G80" s="169"/>
      <c r="H80" s="170"/>
      <c r="I80" s="168"/>
      <c r="J80" s="168"/>
      <c r="K80" s="171"/>
      <c r="L80" s="172"/>
      <c r="M80" s="173"/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GD</v>
      </c>
      <c r="B81" s="174" t="str">
        <f t="shared" si="5"/>
        <v>Sc</v>
      </c>
      <c r="C81" s="174"/>
      <c r="D81" s="174"/>
      <c r="E81" s="167"/>
      <c r="F81" s="168"/>
      <c r="G81" s="169"/>
      <c r="H81" s="170"/>
      <c r="I81" s="168"/>
      <c r="J81" s="168"/>
      <c r="K81" s="171"/>
      <c r="L81" s="172"/>
      <c r="M81" s="173"/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B83" si="6">A81</f>
        <v>GD</v>
      </c>
      <c r="B82" s="174" t="str">
        <f t="shared" si="6"/>
        <v>Sc</v>
      </c>
      <c r="C82" s="174"/>
      <c r="D82" s="174"/>
      <c r="E82" s="167"/>
      <c r="F82" s="168"/>
      <c r="G82" s="169"/>
      <c r="H82" s="170"/>
      <c r="I82" s="168"/>
      <c r="J82" s="168"/>
      <c r="K82" s="171"/>
      <c r="L82" s="172"/>
      <c r="M82" s="173"/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GD</v>
      </c>
      <c r="B83" s="174" t="str">
        <f t="shared" si="6"/>
        <v>Sc</v>
      </c>
      <c r="C83" s="174"/>
      <c r="D83" s="174"/>
      <c r="E83" s="167"/>
      <c r="F83" s="168"/>
      <c r="G83" s="169"/>
      <c r="H83" s="170"/>
      <c r="I83" s="168"/>
      <c r="J83" s="168"/>
      <c r="K83" s="171"/>
      <c r="L83" s="172"/>
      <c r="M83" s="173"/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GD</v>
      </c>
      <c r="B84" s="161" t="str">
        <f>IF('4_FD_Input_Sheet'!B84=0,"-",'4_FD_Input_Sheet'!B84)</f>
        <v>Sc</v>
      </c>
      <c r="C84" s="174"/>
      <c r="D84" s="174"/>
      <c r="E84" s="167"/>
      <c r="F84" s="168"/>
      <c r="G84" s="169"/>
      <c r="H84" s="170"/>
      <c r="I84" s="168"/>
      <c r="J84" s="168"/>
      <c r="K84" s="171"/>
      <c r="L84" s="172"/>
      <c r="M84" s="173"/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GD</v>
      </c>
      <c r="B85" s="161" t="str">
        <f>IF('4_FD_Input_Sheet'!B85=0,"-",'4_FD_Input_Sheet'!B85)</f>
        <v>Sc</v>
      </c>
      <c r="C85" s="174"/>
      <c r="D85" s="174"/>
      <c r="E85" s="167"/>
      <c r="F85" s="168"/>
      <c r="G85" s="169"/>
      <c r="H85" s="170"/>
      <c r="I85" s="168"/>
      <c r="J85" s="168"/>
      <c r="K85" s="171"/>
      <c r="L85" s="172"/>
      <c r="M85" s="173"/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GD</v>
      </c>
      <c r="B86" s="161" t="str">
        <f>IF('4_FD_Input_Sheet'!B86=0,"-",'4_FD_Input_Sheet'!B86)</f>
        <v>Sc</v>
      </c>
      <c r="C86" s="174"/>
      <c r="D86" s="174"/>
      <c r="E86" s="167"/>
      <c r="F86" s="168"/>
      <c r="G86" s="169"/>
      <c r="H86" s="170"/>
      <c r="I86" s="168"/>
      <c r="J86" s="168"/>
      <c r="K86" s="171"/>
      <c r="L86" s="172"/>
      <c r="M86" s="173"/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GD</v>
      </c>
      <c r="B87" s="161" t="str">
        <f>IF('4_FD_Input_Sheet'!B87=0,"-",'4_FD_Input_Sheet'!B87)</f>
        <v>Sc</v>
      </c>
      <c r="C87" s="174"/>
      <c r="D87" s="174"/>
      <c r="E87" s="167"/>
      <c r="F87" s="168"/>
      <c r="G87" s="169"/>
      <c r="H87" s="170"/>
      <c r="I87" s="168"/>
      <c r="J87" s="168"/>
      <c r="K87" s="171"/>
      <c r="L87" s="172"/>
      <c r="M87" s="173"/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GD</v>
      </c>
      <c r="B88" s="161" t="str">
        <f>IF('4_FD_Input_Sheet'!B88=0,"-",'4_FD_Input_Sheet'!B88)</f>
        <v>Sc</v>
      </c>
      <c r="C88" s="174"/>
      <c r="D88" s="174"/>
      <c r="E88" s="167"/>
      <c r="F88" s="168"/>
      <c r="G88" s="169"/>
      <c r="H88" s="170"/>
      <c r="I88" s="168"/>
      <c r="J88" s="168"/>
      <c r="K88" s="171"/>
      <c r="L88" s="172"/>
      <c r="M88" s="173"/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GD</v>
      </c>
      <c r="B89" s="161" t="str">
        <f>IF('4_FD_Input_Sheet'!B89=0,"-",'4_FD_Input_Sheet'!B89)</f>
        <v>Sc</v>
      </c>
      <c r="C89" s="174"/>
      <c r="D89" s="174"/>
      <c r="E89" s="167"/>
      <c r="F89" s="168"/>
      <c r="G89" s="169"/>
      <c r="H89" s="170"/>
      <c r="I89" s="168"/>
      <c r="J89" s="168"/>
      <c r="K89" s="171"/>
      <c r="L89" s="172"/>
      <c r="M89" s="173"/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GD</v>
      </c>
      <c r="B90" s="161" t="str">
        <f>IF('4_FD_Input_Sheet'!B90=0,"-",'4_FD_Input_Sheet'!B90)</f>
        <v>Sc</v>
      </c>
      <c r="C90" s="174"/>
      <c r="D90" s="174"/>
      <c r="E90" s="167"/>
      <c r="F90" s="168"/>
      <c r="G90" s="169"/>
      <c r="H90" s="170"/>
      <c r="I90" s="168"/>
      <c r="J90" s="168"/>
      <c r="K90" s="171"/>
      <c r="L90" s="172"/>
      <c r="M90" s="173"/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GD</v>
      </c>
      <c r="B91" s="161" t="str">
        <f>IF('4_FD_Input_Sheet'!B91=0,"-",'4_FD_Input_Sheet'!B91)</f>
        <v>Sc</v>
      </c>
      <c r="C91" s="174"/>
      <c r="D91" s="174"/>
      <c r="E91" s="167"/>
      <c r="F91" s="168"/>
      <c r="G91" s="169"/>
      <c r="H91" s="170"/>
      <c r="I91" s="168"/>
      <c r="J91" s="168"/>
      <c r="K91" s="171"/>
      <c r="L91" s="172"/>
      <c r="M91" s="173"/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GD</v>
      </c>
      <c r="B92" s="161" t="str">
        <f>IF('4_FD_Input_Sheet'!B92=0,"-",'4_FD_Input_Sheet'!B92)</f>
        <v>Sc</v>
      </c>
      <c r="C92" s="174"/>
      <c r="D92" s="174"/>
      <c r="E92" s="167"/>
      <c r="F92" s="168"/>
      <c r="G92" s="169"/>
      <c r="H92" s="170"/>
      <c r="I92" s="168"/>
      <c r="J92" s="168"/>
      <c r="K92" s="171"/>
      <c r="L92" s="172"/>
      <c r="M92" s="173"/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GD</v>
      </c>
      <c r="B93" s="161" t="str">
        <f>IF('4_FD_Input_Sheet'!B93=0,"-",'4_FD_Input_Sheet'!B93)</f>
        <v>Sc</v>
      </c>
      <c r="C93" s="174"/>
      <c r="D93" s="174"/>
      <c r="E93" s="167"/>
      <c r="F93" s="168"/>
      <c r="G93" s="169"/>
      <c r="H93" s="170"/>
      <c r="I93" s="168"/>
      <c r="J93" s="168"/>
      <c r="K93" s="171"/>
      <c r="L93" s="172"/>
      <c r="M93" s="173"/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GD</v>
      </c>
      <c r="B94" s="161" t="str">
        <f>IF('4_FD_Input_Sheet'!B94=0,"-",'4_FD_Input_Sheet'!B94)</f>
        <v>Sc</v>
      </c>
      <c r="C94" s="174"/>
      <c r="D94" s="174"/>
      <c r="E94" s="167"/>
      <c r="F94" s="168"/>
      <c r="G94" s="169"/>
      <c r="H94" s="170"/>
      <c r="I94" s="168"/>
      <c r="J94" s="168"/>
      <c r="K94" s="171"/>
      <c r="L94" s="172"/>
      <c r="M94" s="173"/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GD</v>
      </c>
      <c r="B95" s="161" t="str">
        <f>IF('4_FD_Input_Sheet'!B95=0,"-",'4_FD_Input_Sheet'!B95)</f>
        <v>Sc</v>
      </c>
      <c r="C95" s="174"/>
      <c r="D95" s="174"/>
      <c r="E95" s="167"/>
      <c r="F95" s="168"/>
      <c r="G95" s="169"/>
      <c r="H95" s="170"/>
      <c r="I95" s="168"/>
      <c r="J95" s="168"/>
      <c r="K95" s="171"/>
      <c r="L95" s="172"/>
      <c r="M95" s="173"/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GD</v>
      </c>
      <c r="B96" s="161" t="str">
        <f>IF('4_FD_Input_Sheet'!B96=0,"-",'4_FD_Input_Sheet'!B96)</f>
        <v>Sc</v>
      </c>
      <c r="C96" s="174"/>
      <c r="D96" s="174"/>
      <c r="E96" s="167"/>
      <c r="F96" s="168"/>
      <c r="G96" s="169"/>
      <c r="H96" s="170"/>
      <c r="I96" s="168"/>
      <c r="J96" s="168"/>
      <c r="K96" s="171"/>
      <c r="L96" s="172"/>
      <c r="M96" s="173"/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GD</v>
      </c>
      <c r="B97" s="161" t="str">
        <f>IF('4_FD_Input_Sheet'!B97=0,"-",'4_FD_Input_Sheet'!B97)</f>
        <v>Sc</v>
      </c>
      <c r="C97" s="174"/>
      <c r="D97" s="174"/>
      <c r="E97" s="167"/>
      <c r="F97" s="168"/>
      <c r="G97" s="169"/>
      <c r="H97" s="170"/>
      <c r="I97" s="168"/>
      <c r="J97" s="168"/>
      <c r="K97" s="171"/>
      <c r="L97" s="172"/>
      <c r="M97" s="173"/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GD</v>
      </c>
      <c r="B98" s="161" t="str">
        <f>IF('4_FD_Input_Sheet'!B98=0,"-",'4_FD_Input_Sheet'!B98)</f>
        <v>Sc</v>
      </c>
      <c r="C98" s="174"/>
      <c r="D98" s="174"/>
      <c r="E98" s="167"/>
      <c r="F98" s="168"/>
      <c r="G98" s="169"/>
      <c r="H98" s="170"/>
      <c r="I98" s="168"/>
      <c r="J98" s="168"/>
      <c r="K98" s="171"/>
      <c r="L98" s="172"/>
      <c r="M98" s="173"/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GD</v>
      </c>
      <c r="B99" s="161" t="str">
        <f>IF('4_FD_Input_Sheet'!B99=0,"-",'4_FD_Input_Sheet'!B99)</f>
        <v>Sc</v>
      </c>
      <c r="C99" s="174"/>
      <c r="D99" s="174"/>
      <c r="E99" s="167"/>
      <c r="F99" s="168"/>
      <c r="G99" s="169"/>
      <c r="H99" s="170"/>
      <c r="I99" s="168"/>
      <c r="J99" s="168"/>
      <c r="K99" s="171"/>
      <c r="L99" s="172"/>
      <c r="M99" s="173"/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GD</v>
      </c>
      <c r="B100" s="161" t="str">
        <f>IF('4_FD_Input_Sheet'!B100=0,"-",'4_FD_Input_Sheet'!B100)</f>
        <v>Sc</v>
      </c>
      <c r="C100" s="174"/>
      <c r="D100" s="174"/>
      <c r="E100" s="167"/>
      <c r="F100" s="168"/>
      <c r="G100" s="169"/>
      <c r="H100" s="170"/>
      <c r="I100" s="168"/>
      <c r="J100" s="168"/>
      <c r="K100" s="171"/>
      <c r="L100" s="172"/>
      <c r="M100" s="173"/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GD</v>
      </c>
      <c r="B101" s="161" t="str">
        <f>IF('4_FD_Input_Sheet'!B101=0,"-",'4_FD_Input_Sheet'!B101)</f>
        <v>Sc</v>
      </c>
      <c r="C101" s="174"/>
      <c r="D101" s="174"/>
      <c r="E101" s="167"/>
      <c r="F101" s="168"/>
      <c r="G101" s="169"/>
      <c r="H101" s="170"/>
      <c r="I101" s="168"/>
      <c r="J101" s="168"/>
      <c r="K101" s="171"/>
      <c r="L101" s="172"/>
      <c r="M101" s="173"/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GD</v>
      </c>
      <c r="B102" s="161" t="str">
        <f>IF('4_FD_Input_Sheet'!B102=0,"-",'4_FD_Input_Sheet'!B102)</f>
        <v>Sc</v>
      </c>
      <c r="C102" s="174"/>
      <c r="D102" s="174"/>
      <c r="E102" s="167"/>
      <c r="F102" s="168"/>
      <c r="G102" s="169"/>
      <c r="H102" s="170"/>
      <c r="I102" s="168"/>
      <c r="J102" s="168"/>
      <c r="K102" s="171"/>
      <c r="L102" s="172"/>
      <c r="M102" s="173"/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-</v>
      </c>
      <c r="B103" s="161" t="str">
        <f>IF('4_FD_Input_Sheet'!B103=0,"-",'4_FD_Input_Sheet'!B103)</f>
        <v>-</v>
      </c>
      <c r="C103" s="161" t="s">
        <v>218</v>
      </c>
      <c r="D103" s="161" t="str">
        <f>IF('4_FD_Input_Sheet'!C103=0,"-",'4_FD_Input_Sheet'!C103)</f>
        <v>-</v>
      </c>
      <c r="E103" s="162">
        <f>'4_FD_Input_Sheet'!D103</f>
        <v>0</v>
      </c>
      <c r="F103" s="155">
        <f>'4_FD_Input_Sheet'!E103</f>
        <v>0</v>
      </c>
      <c r="G103" s="96">
        <f>'4_FD_Input_Sheet'!F103</f>
        <v>0</v>
      </c>
      <c r="H103" s="154">
        <f>'4_FD_Input_Sheet'!G103</f>
        <v>0</v>
      </c>
      <c r="I103" s="155">
        <f>'4_FD_Input_Sheet'!H103</f>
        <v>0</v>
      </c>
      <c r="J103" s="155">
        <f>'4_FD_Input_Sheet'!I103</f>
        <v>0</v>
      </c>
      <c r="K103" s="156">
        <f>'4_FD_Input_Sheet'!J103</f>
        <v>0</v>
      </c>
      <c r="L103" s="157">
        <f>'4_FD_Input_Sheet'!K103</f>
        <v>0</v>
      </c>
      <c r="M103" s="158">
        <f>'4_FD_Input_Sheet'!L103</f>
        <v>0</v>
      </c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-</v>
      </c>
      <c r="B104" s="161" t="str">
        <f>IF('4_FD_Input_Sheet'!B104=0,"-",'4_FD_Input_Sheet'!B104)</f>
        <v>-</v>
      </c>
      <c r="C104" s="161" t="s">
        <v>218</v>
      </c>
      <c r="D104" s="161" t="str">
        <f>IF('4_FD_Input_Sheet'!C104=0,"-",'4_FD_Input_Sheet'!C104)</f>
        <v>-</v>
      </c>
      <c r="E104" s="162">
        <f>'4_FD_Input_Sheet'!D104</f>
        <v>0</v>
      </c>
      <c r="F104" s="155">
        <f>'4_FD_Input_Sheet'!E104</f>
        <v>0</v>
      </c>
      <c r="G104" s="96">
        <f>'4_FD_Input_Sheet'!F104</f>
        <v>0</v>
      </c>
      <c r="H104" s="154">
        <f>'4_FD_Input_Sheet'!G104</f>
        <v>0</v>
      </c>
      <c r="I104" s="155">
        <f>'4_FD_Input_Sheet'!H104</f>
        <v>0</v>
      </c>
      <c r="J104" s="155">
        <f>'4_FD_Input_Sheet'!I104</f>
        <v>0</v>
      </c>
      <c r="K104" s="156">
        <f>'4_FD_Input_Sheet'!J104</f>
        <v>0</v>
      </c>
      <c r="L104" s="157">
        <f>'4_FD_Input_Sheet'!K104</f>
        <v>0</v>
      </c>
      <c r="M104" s="158">
        <f>'4_FD_Input_Sheet'!L104</f>
        <v>0</v>
      </c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-</v>
      </c>
      <c r="B105" s="161" t="str">
        <f>IF('4_FD_Input_Sheet'!B105=0,"-",'4_FD_Input_Sheet'!B105)</f>
        <v>-</v>
      </c>
      <c r="C105" s="161" t="s">
        <v>218</v>
      </c>
      <c r="D105" s="161" t="str">
        <f>IF('4_FD_Input_Sheet'!C105=0,"-",'4_FD_Input_Sheet'!C105)</f>
        <v>-</v>
      </c>
      <c r="E105" s="162">
        <f>'4_FD_Input_Sheet'!D105</f>
        <v>0</v>
      </c>
      <c r="F105" s="155">
        <f>'4_FD_Input_Sheet'!E105</f>
        <v>0</v>
      </c>
      <c r="G105" s="96">
        <f>'4_FD_Input_Sheet'!F105</f>
        <v>0</v>
      </c>
      <c r="H105" s="154">
        <f>'4_FD_Input_Sheet'!G105</f>
        <v>0</v>
      </c>
      <c r="I105" s="155">
        <f>'4_FD_Input_Sheet'!H105</f>
        <v>0</v>
      </c>
      <c r="J105" s="155">
        <f>'4_FD_Input_Sheet'!I105</f>
        <v>0</v>
      </c>
      <c r="K105" s="156">
        <f>'4_FD_Input_Sheet'!J105</f>
        <v>0</v>
      </c>
      <c r="L105" s="157">
        <f>'4_FD_Input_Sheet'!K105</f>
        <v>0</v>
      </c>
      <c r="M105" s="158">
        <f>'4_FD_Input_Sheet'!L105</f>
        <v>0</v>
      </c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-</v>
      </c>
      <c r="B106" s="161" t="str">
        <f>IF('4_FD_Input_Sheet'!B106=0,"-",'4_FD_Input_Sheet'!B106)</f>
        <v>-</v>
      </c>
      <c r="C106" s="161" t="s">
        <v>218</v>
      </c>
      <c r="D106" s="161" t="str">
        <f>IF('4_FD_Input_Sheet'!C106=0,"-",'4_FD_Input_Sheet'!C106)</f>
        <v>-</v>
      </c>
      <c r="E106" s="162">
        <f>'4_FD_Input_Sheet'!D106</f>
        <v>0</v>
      </c>
      <c r="F106" s="155">
        <f>'4_FD_Input_Sheet'!E106</f>
        <v>0</v>
      </c>
      <c r="G106" s="96">
        <f>'4_FD_Input_Sheet'!F106</f>
        <v>0</v>
      </c>
      <c r="H106" s="154">
        <f>'4_FD_Input_Sheet'!G106</f>
        <v>0</v>
      </c>
      <c r="I106" s="155">
        <f>'4_FD_Input_Sheet'!H106</f>
        <v>0</v>
      </c>
      <c r="J106" s="155">
        <f>'4_FD_Input_Sheet'!I106</f>
        <v>0</v>
      </c>
      <c r="K106" s="156">
        <f>'4_FD_Input_Sheet'!J106</f>
        <v>0</v>
      </c>
      <c r="L106" s="157">
        <f>'4_FD_Input_Sheet'!K106</f>
        <v>0</v>
      </c>
      <c r="M106" s="158">
        <f>'4_FD_Input_Sheet'!L106</f>
        <v>0</v>
      </c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-</v>
      </c>
      <c r="B107" s="161" t="str">
        <f>IF('4_FD_Input_Sheet'!B107=0,"-",'4_FD_Input_Sheet'!B107)</f>
        <v>-</v>
      </c>
      <c r="C107" s="161" t="s">
        <v>218</v>
      </c>
      <c r="D107" s="161" t="str">
        <f>IF('4_FD_Input_Sheet'!C107=0,"-",'4_FD_Input_Sheet'!C107)</f>
        <v>-</v>
      </c>
      <c r="E107" s="162">
        <f>'4_FD_Input_Sheet'!D107</f>
        <v>0</v>
      </c>
      <c r="F107" s="155">
        <f>'4_FD_Input_Sheet'!E107</f>
        <v>0</v>
      </c>
      <c r="G107" s="96">
        <f>'4_FD_Input_Sheet'!F107</f>
        <v>0</v>
      </c>
      <c r="H107" s="154">
        <f>'4_FD_Input_Sheet'!G107</f>
        <v>0</v>
      </c>
      <c r="I107" s="155">
        <f>'4_FD_Input_Sheet'!H107</f>
        <v>0</v>
      </c>
      <c r="J107" s="155">
        <f>'4_FD_Input_Sheet'!I107</f>
        <v>0</v>
      </c>
      <c r="K107" s="156">
        <f>'4_FD_Input_Sheet'!J107</f>
        <v>0</v>
      </c>
      <c r="L107" s="157">
        <f>'4_FD_Input_Sheet'!K107</f>
        <v>0</v>
      </c>
      <c r="M107" s="158">
        <f>'4_FD_Input_Sheet'!L107</f>
        <v>0</v>
      </c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-</v>
      </c>
      <c r="B108" s="161" t="str">
        <f>IF('4_FD_Input_Sheet'!B108=0,"-",'4_FD_Input_Sheet'!B108)</f>
        <v>-</v>
      </c>
      <c r="C108" s="161" t="s">
        <v>218</v>
      </c>
      <c r="D108" s="161" t="str">
        <f>IF('4_FD_Input_Sheet'!C108=0,"-",'4_FD_Input_Sheet'!C108)</f>
        <v>-</v>
      </c>
      <c r="E108" s="162">
        <f>'4_FD_Input_Sheet'!D108</f>
        <v>0</v>
      </c>
      <c r="F108" s="155">
        <f>'4_FD_Input_Sheet'!E108</f>
        <v>0</v>
      </c>
      <c r="G108" s="96">
        <f>'4_FD_Input_Sheet'!F108</f>
        <v>0</v>
      </c>
      <c r="H108" s="154">
        <f>'4_FD_Input_Sheet'!G108</f>
        <v>0</v>
      </c>
      <c r="I108" s="155">
        <f>'4_FD_Input_Sheet'!H108</f>
        <v>0</v>
      </c>
      <c r="J108" s="155">
        <f>'4_FD_Input_Sheet'!I108</f>
        <v>0</v>
      </c>
      <c r="K108" s="156">
        <f>'4_FD_Input_Sheet'!J108</f>
        <v>0</v>
      </c>
      <c r="L108" s="157">
        <f>'4_FD_Input_Sheet'!K108</f>
        <v>0</v>
      </c>
      <c r="M108" s="158">
        <f>'4_FD_Input_Sheet'!L108</f>
        <v>0</v>
      </c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-</v>
      </c>
      <c r="B109" s="161" t="str">
        <f>IF('4_FD_Input_Sheet'!B109=0,"-",'4_FD_Input_Sheet'!B109)</f>
        <v>-</v>
      </c>
      <c r="C109" s="161" t="s">
        <v>218</v>
      </c>
      <c r="D109" s="161" t="str">
        <f>IF('4_FD_Input_Sheet'!C109=0,"-",'4_FD_Input_Sheet'!C109)</f>
        <v>-</v>
      </c>
      <c r="E109" s="162">
        <f>'4_FD_Input_Sheet'!D109</f>
        <v>0</v>
      </c>
      <c r="F109" s="155">
        <f>'4_FD_Input_Sheet'!E109</f>
        <v>0</v>
      </c>
      <c r="G109" s="96">
        <f>'4_FD_Input_Sheet'!F109</f>
        <v>0</v>
      </c>
      <c r="H109" s="154">
        <f>'4_FD_Input_Sheet'!G109</f>
        <v>0</v>
      </c>
      <c r="I109" s="155">
        <f>'4_FD_Input_Sheet'!H109</f>
        <v>0</v>
      </c>
      <c r="J109" s="155">
        <f>'4_FD_Input_Sheet'!I109</f>
        <v>0</v>
      </c>
      <c r="K109" s="156">
        <f>'4_FD_Input_Sheet'!J109</f>
        <v>0</v>
      </c>
      <c r="L109" s="157">
        <f>'4_FD_Input_Sheet'!K109</f>
        <v>0</v>
      </c>
      <c r="M109" s="158">
        <f>'4_FD_Input_Sheet'!L109</f>
        <v>0</v>
      </c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-</v>
      </c>
      <c r="B110" s="161" t="str">
        <f>IF('4_FD_Input_Sheet'!B110=0,"-",'4_FD_Input_Sheet'!B110)</f>
        <v>-</v>
      </c>
      <c r="C110" s="161" t="s">
        <v>218</v>
      </c>
      <c r="D110" s="161" t="str">
        <f>IF('4_FD_Input_Sheet'!C110=0,"-",'4_FD_Input_Sheet'!C110)</f>
        <v>-</v>
      </c>
      <c r="E110" s="162">
        <f>'4_FD_Input_Sheet'!D110</f>
        <v>0</v>
      </c>
      <c r="F110" s="155">
        <f>'4_FD_Input_Sheet'!E110</f>
        <v>0</v>
      </c>
      <c r="G110" s="96">
        <f>'4_FD_Input_Sheet'!F110</f>
        <v>0</v>
      </c>
      <c r="H110" s="154">
        <f>'4_FD_Input_Sheet'!G110</f>
        <v>0</v>
      </c>
      <c r="I110" s="155">
        <f>'4_FD_Input_Sheet'!H110</f>
        <v>0</v>
      </c>
      <c r="J110" s="155">
        <f>'4_FD_Input_Sheet'!I110</f>
        <v>0</v>
      </c>
      <c r="K110" s="156">
        <f>'4_FD_Input_Sheet'!J110</f>
        <v>0</v>
      </c>
      <c r="L110" s="157">
        <f>'4_FD_Input_Sheet'!K110</f>
        <v>0</v>
      </c>
      <c r="M110" s="158">
        <f>'4_FD_Input_Sheet'!L110</f>
        <v>0</v>
      </c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-</v>
      </c>
      <c r="B111" s="161" t="str">
        <f>IF('4_FD_Input_Sheet'!B111=0,"-",'4_FD_Input_Sheet'!B111)</f>
        <v>-</v>
      </c>
      <c r="C111" s="161" t="s">
        <v>218</v>
      </c>
      <c r="D111" s="161" t="str">
        <f>IF('4_FD_Input_Sheet'!C111=0,"-",'4_FD_Input_Sheet'!C111)</f>
        <v>-</v>
      </c>
      <c r="E111" s="162">
        <f>'4_FD_Input_Sheet'!D111</f>
        <v>0</v>
      </c>
      <c r="F111" s="155">
        <f>'4_FD_Input_Sheet'!E111</f>
        <v>0</v>
      </c>
      <c r="G111" s="96">
        <f>'4_FD_Input_Sheet'!F111</f>
        <v>0</v>
      </c>
      <c r="H111" s="154">
        <f>'4_FD_Input_Sheet'!G111</f>
        <v>0</v>
      </c>
      <c r="I111" s="155">
        <f>'4_FD_Input_Sheet'!H111</f>
        <v>0</v>
      </c>
      <c r="J111" s="155">
        <f>'4_FD_Input_Sheet'!I111</f>
        <v>0</v>
      </c>
      <c r="K111" s="156">
        <f>'4_FD_Input_Sheet'!J111</f>
        <v>0</v>
      </c>
      <c r="L111" s="157">
        <f>'4_FD_Input_Sheet'!K111</f>
        <v>0</v>
      </c>
      <c r="M111" s="158">
        <f>'4_FD_Input_Sheet'!L111</f>
        <v>0</v>
      </c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-</v>
      </c>
      <c r="B112" s="161" t="str">
        <f>IF('4_FD_Input_Sheet'!B112=0,"-",'4_FD_Input_Sheet'!B112)</f>
        <v>-</v>
      </c>
      <c r="C112" s="161" t="s">
        <v>218</v>
      </c>
      <c r="D112" s="161" t="str">
        <f>IF('4_FD_Input_Sheet'!C112=0,"-",'4_FD_Input_Sheet'!C112)</f>
        <v>-</v>
      </c>
      <c r="E112" s="162">
        <f>'4_FD_Input_Sheet'!D112</f>
        <v>0</v>
      </c>
      <c r="F112" s="155">
        <f>'4_FD_Input_Sheet'!E112</f>
        <v>0</v>
      </c>
      <c r="G112" s="96">
        <f>'4_FD_Input_Sheet'!F112</f>
        <v>0</v>
      </c>
      <c r="H112" s="154">
        <f>'4_FD_Input_Sheet'!G112</f>
        <v>0</v>
      </c>
      <c r="I112" s="155">
        <f>'4_FD_Input_Sheet'!H112</f>
        <v>0</v>
      </c>
      <c r="J112" s="155">
        <f>'4_FD_Input_Sheet'!I112</f>
        <v>0</v>
      </c>
      <c r="K112" s="156">
        <f>'4_FD_Input_Sheet'!J112</f>
        <v>0</v>
      </c>
      <c r="L112" s="157">
        <f>'4_FD_Input_Sheet'!K112</f>
        <v>0</v>
      </c>
      <c r="M112" s="158">
        <f>'4_FD_Input_Sheet'!L112</f>
        <v>0</v>
      </c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-</v>
      </c>
      <c r="B113" s="161" t="str">
        <f>IF('4_FD_Input_Sheet'!B113=0,"-",'4_FD_Input_Sheet'!B113)</f>
        <v>-</v>
      </c>
      <c r="C113" s="161" t="s">
        <v>218</v>
      </c>
      <c r="D113" s="161" t="str">
        <f>IF('4_FD_Input_Sheet'!C113=0,"-",'4_FD_Input_Sheet'!C113)</f>
        <v>-</v>
      </c>
      <c r="E113" s="162">
        <f>'4_FD_Input_Sheet'!D113</f>
        <v>0</v>
      </c>
      <c r="F113" s="155">
        <f>'4_FD_Input_Sheet'!E113</f>
        <v>0</v>
      </c>
      <c r="G113" s="96">
        <f>'4_FD_Input_Sheet'!F113</f>
        <v>0</v>
      </c>
      <c r="H113" s="154">
        <f>'4_FD_Input_Sheet'!G113</f>
        <v>0</v>
      </c>
      <c r="I113" s="155">
        <f>'4_FD_Input_Sheet'!H113</f>
        <v>0</v>
      </c>
      <c r="J113" s="155">
        <f>'4_FD_Input_Sheet'!I113</f>
        <v>0</v>
      </c>
      <c r="K113" s="156">
        <f>'4_FD_Input_Sheet'!J113</f>
        <v>0</v>
      </c>
      <c r="L113" s="157">
        <f>'4_FD_Input_Sheet'!K113</f>
        <v>0</v>
      </c>
      <c r="M113" s="158">
        <f>'4_FD_Input_Sheet'!L113</f>
        <v>0</v>
      </c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-</v>
      </c>
      <c r="B114" s="161" t="str">
        <f>IF('4_FD_Input_Sheet'!B114=0,"-",'4_FD_Input_Sheet'!B114)</f>
        <v>-</v>
      </c>
      <c r="C114" s="161" t="s">
        <v>218</v>
      </c>
      <c r="D114" s="161" t="str">
        <f>IF('4_FD_Input_Sheet'!C114=0,"-",'4_FD_Input_Sheet'!C114)</f>
        <v>-</v>
      </c>
      <c r="E114" s="162">
        <f>'4_FD_Input_Sheet'!D114</f>
        <v>0</v>
      </c>
      <c r="F114" s="155">
        <f>'4_FD_Input_Sheet'!E114</f>
        <v>0</v>
      </c>
      <c r="G114" s="96">
        <f>'4_FD_Input_Sheet'!F114</f>
        <v>0</v>
      </c>
      <c r="H114" s="154">
        <f>'4_FD_Input_Sheet'!G114</f>
        <v>0</v>
      </c>
      <c r="I114" s="155">
        <f>'4_FD_Input_Sheet'!H114</f>
        <v>0</v>
      </c>
      <c r="J114" s="155">
        <f>'4_FD_Input_Sheet'!I114</f>
        <v>0</v>
      </c>
      <c r="K114" s="156">
        <f>'4_FD_Input_Sheet'!J114</f>
        <v>0</v>
      </c>
      <c r="L114" s="157">
        <f>'4_FD_Input_Sheet'!K114</f>
        <v>0</v>
      </c>
      <c r="M114" s="158">
        <f>'4_FD_Input_Sheet'!L114</f>
        <v>0</v>
      </c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-</v>
      </c>
      <c r="B115" s="161" t="str">
        <f>IF('4_FD_Input_Sheet'!B115=0,"-",'4_FD_Input_Sheet'!B115)</f>
        <v>-</v>
      </c>
      <c r="C115" s="161" t="s">
        <v>218</v>
      </c>
      <c r="D115" s="161" t="str">
        <f>IF('4_FD_Input_Sheet'!C115=0,"-",'4_FD_Input_Sheet'!C115)</f>
        <v>-</v>
      </c>
      <c r="E115" s="162">
        <f>'4_FD_Input_Sheet'!D115</f>
        <v>0</v>
      </c>
      <c r="F115" s="155">
        <f>'4_FD_Input_Sheet'!E115</f>
        <v>0</v>
      </c>
      <c r="G115" s="96">
        <f>'4_FD_Input_Sheet'!F115</f>
        <v>0</v>
      </c>
      <c r="H115" s="154">
        <f>'4_FD_Input_Sheet'!G115</f>
        <v>0</v>
      </c>
      <c r="I115" s="155">
        <f>'4_FD_Input_Sheet'!H115</f>
        <v>0</v>
      </c>
      <c r="J115" s="155">
        <f>'4_FD_Input_Sheet'!I115</f>
        <v>0</v>
      </c>
      <c r="K115" s="156">
        <f>'4_FD_Input_Sheet'!J115</f>
        <v>0</v>
      </c>
      <c r="L115" s="157">
        <f>'4_FD_Input_Sheet'!K115</f>
        <v>0</v>
      </c>
      <c r="M115" s="158">
        <f>'4_FD_Input_Sheet'!L115</f>
        <v>0</v>
      </c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-</v>
      </c>
      <c r="B116" s="161" t="str">
        <f>IF('4_FD_Input_Sheet'!B116=0,"-",'4_FD_Input_Sheet'!B116)</f>
        <v>-</v>
      </c>
      <c r="C116" s="161" t="s">
        <v>218</v>
      </c>
      <c r="D116" s="161" t="str">
        <f>IF('4_FD_Input_Sheet'!C116=0,"-",'4_FD_Input_Sheet'!C116)</f>
        <v>-</v>
      </c>
      <c r="E116" s="162">
        <f>'4_FD_Input_Sheet'!D116</f>
        <v>0</v>
      </c>
      <c r="F116" s="155">
        <f>'4_FD_Input_Sheet'!E116</f>
        <v>0</v>
      </c>
      <c r="G116" s="96">
        <f>'4_FD_Input_Sheet'!F116</f>
        <v>0</v>
      </c>
      <c r="H116" s="154">
        <f>'4_FD_Input_Sheet'!G116</f>
        <v>0</v>
      </c>
      <c r="I116" s="155">
        <f>'4_FD_Input_Sheet'!H116</f>
        <v>0</v>
      </c>
      <c r="J116" s="155">
        <f>'4_FD_Input_Sheet'!I116</f>
        <v>0</v>
      </c>
      <c r="K116" s="156">
        <f>'4_FD_Input_Sheet'!J116</f>
        <v>0</v>
      </c>
      <c r="L116" s="157">
        <f>'4_FD_Input_Sheet'!K116</f>
        <v>0</v>
      </c>
      <c r="M116" s="158">
        <f>'4_FD_Input_Sheet'!L116</f>
        <v>0</v>
      </c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-</v>
      </c>
      <c r="B117" s="161" t="str">
        <f>IF('4_FD_Input_Sheet'!B117=0,"-",'4_FD_Input_Sheet'!B117)</f>
        <v>-</v>
      </c>
      <c r="C117" s="161" t="s">
        <v>218</v>
      </c>
      <c r="D117" s="161" t="str">
        <f>IF('4_FD_Input_Sheet'!C117=0,"-",'4_FD_Input_Sheet'!C117)</f>
        <v>-</v>
      </c>
      <c r="E117" s="162">
        <f>'4_FD_Input_Sheet'!D117</f>
        <v>0</v>
      </c>
      <c r="F117" s="155">
        <f>'4_FD_Input_Sheet'!E117</f>
        <v>0</v>
      </c>
      <c r="G117" s="96">
        <f>'4_FD_Input_Sheet'!F117</f>
        <v>0</v>
      </c>
      <c r="H117" s="154">
        <f>'4_FD_Input_Sheet'!G117</f>
        <v>0</v>
      </c>
      <c r="I117" s="155">
        <f>'4_FD_Input_Sheet'!H117</f>
        <v>0</v>
      </c>
      <c r="J117" s="155">
        <f>'4_FD_Input_Sheet'!I117</f>
        <v>0</v>
      </c>
      <c r="K117" s="156">
        <f>'4_FD_Input_Sheet'!J117</f>
        <v>0</v>
      </c>
      <c r="L117" s="157">
        <f>'4_FD_Input_Sheet'!K117</f>
        <v>0</v>
      </c>
      <c r="M117" s="158">
        <f>'4_FD_Input_Sheet'!L117</f>
        <v>0</v>
      </c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-</v>
      </c>
      <c r="B118" s="161" t="str">
        <f>IF('4_FD_Input_Sheet'!B118=0,"-",'4_FD_Input_Sheet'!B118)</f>
        <v>-</v>
      </c>
      <c r="C118" s="161" t="s">
        <v>218</v>
      </c>
      <c r="D118" s="161" t="str">
        <f>IF('4_FD_Input_Sheet'!C118=0,"-",'4_FD_Input_Sheet'!C118)</f>
        <v>-</v>
      </c>
      <c r="E118" s="162">
        <f>'4_FD_Input_Sheet'!D118</f>
        <v>0</v>
      </c>
      <c r="F118" s="155">
        <f>'4_FD_Input_Sheet'!E118</f>
        <v>0</v>
      </c>
      <c r="G118" s="96">
        <f>'4_FD_Input_Sheet'!F118</f>
        <v>0</v>
      </c>
      <c r="H118" s="154">
        <f>'4_FD_Input_Sheet'!G118</f>
        <v>0</v>
      </c>
      <c r="I118" s="155">
        <f>'4_FD_Input_Sheet'!H118</f>
        <v>0</v>
      </c>
      <c r="J118" s="155">
        <f>'4_FD_Input_Sheet'!I118</f>
        <v>0</v>
      </c>
      <c r="K118" s="156">
        <f>'4_FD_Input_Sheet'!J118</f>
        <v>0</v>
      </c>
      <c r="L118" s="157">
        <f>'4_FD_Input_Sheet'!K118</f>
        <v>0</v>
      </c>
      <c r="M118" s="158">
        <f>'4_FD_Input_Sheet'!L118</f>
        <v>0</v>
      </c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-</v>
      </c>
      <c r="B119" s="161" t="str">
        <f>IF('4_FD_Input_Sheet'!B119=0,"-",'4_FD_Input_Sheet'!B119)</f>
        <v>-</v>
      </c>
      <c r="C119" s="161" t="s">
        <v>218</v>
      </c>
      <c r="D119" s="161" t="str">
        <f>IF('4_FD_Input_Sheet'!C119=0,"-",'4_FD_Input_Sheet'!C119)</f>
        <v>-</v>
      </c>
      <c r="E119" s="162">
        <f>'4_FD_Input_Sheet'!D119</f>
        <v>0</v>
      </c>
      <c r="F119" s="155">
        <f>'4_FD_Input_Sheet'!E119</f>
        <v>0</v>
      </c>
      <c r="G119" s="96">
        <f>'4_FD_Input_Sheet'!F119</f>
        <v>0</v>
      </c>
      <c r="H119" s="154">
        <f>'4_FD_Input_Sheet'!G119</f>
        <v>0</v>
      </c>
      <c r="I119" s="155">
        <f>'4_FD_Input_Sheet'!H119</f>
        <v>0</v>
      </c>
      <c r="J119" s="155">
        <f>'4_FD_Input_Sheet'!I119</f>
        <v>0</v>
      </c>
      <c r="K119" s="156">
        <f>'4_FD_Input_Sheet'!J119</f>
        <v>0</v>
      </c>
      <c r="L119" s="157">
        <f>'4_FD_Input_Sheet'!K119</f>
        <v>0</v>
      </c>
      <c r="M119" s="158">
        <f>'4_FD_Input_Sheet'!L119</f>
        <v>0</v>
      </c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-</v>
      </c>
      <c r="B120" s="161" t="str">
        <f>IF('4_FD_Input_Sheet'!B120=0,"-",'4_FD_Input_Sheet'!B120)</f>
        <v>-</v>
      </c>
      <c r="C120" s="161" t="s">
        <v>218</v>
      </c>
      <c r="D120" s="161" t="str">
        <f>IF('4_FD_Input_Sheet'!C120=0,"-",'4_FD_Input_Sheet'!C120)</f>
        <v>-</v>
      </c>
      <c r="E120" s="162">
        <f>'4_FD_Input_Sheet'!D120</f>
        <v>0</v>
      </c>
      <c r="F120" s="155">
        <f>'4_FD_Input_Sheet'!E120</f>
        <v>0</v>
      </c>
      <c r="G120" s="96">
        <f>'4_FD_Input_Sheet'!F120</f>
        <v>0</v>
      </c>
      <c r="H120" s="154">
        <f>'4_FD_Input_Sheet'!G120</f>
        <v>0</v>
      </c>
      <c r="I120" s="155">
        <f>'4_FD_Input_Sheet'!H120</f>
        <v>0</v>
      </c>
      <c r="J120" s="155">
        <f>'4_FD_Input_Sheet'!I120</f>
        <v>0</v>
      </c>
      <c r="K120" s="156">
        <f>'4_FD_Input_Sheet'!J120</f>
        <v>0</v>
      </c>
      <c r="L120" s="157">
        <f>'4_FD_Input_Sheet'!K120</f>
        <v>0</v>
      </c>
      <c r="M120" s="158">
        <f>'4_FD_Input_Sheet'!L120</f>
        <v>0</v>
      </c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-</v>
      </c>
      <c r="B121" s="161" t="str">
        <f>IF('4_FD_Input_Sheet'!B121=0,"-",'4_FD_Input_Sheet'!B121)</f>
        <v>-</v>
      </c>
      <c r="C121" s="161" t="s">
        <v>218</v>
      </c>
      <c r="D121" s="161" t="str">
        <f>IF('4_FD_Input_Sheet'!C121=0,"-",'4_FD_Input_Sheet'!C121)</f>
        <v>-</v>
      </c>
      <c r="E121" s="162">
        <f>'4_FD_Input_Sheet'!D121</f>
        <v>0</v>
      </c>
      <c r="F121" s="155">
        <f>'4_FD_Input_Sheet'!E121</f>
        <v>0</v>
      </c>
      <c r="G121" s="96">
        <f>'4_FD_Input_Sheet'!F121</f>
        <v>0</v>
      </c>
      <c r="H121" s="154">
        <f>'4_FD_Input_Sheet'!G121</f>
        <v>0</v>
      </c>
      <c r="I121" s="155">
        <f>'4_FD_Input_Sheet'!H121</f>
        <v>0</v>
      </c>
      <c r="J121" s="155">
        <f>'4_FD_Input_Sheet'!I121</f>
        <v>0</v>
      </c>
      <c r="K121" s="156">
        <f>'4_FD_Input_Sheet'!J121</f>
        <v>0</v>
      </c>
      <c r="L121" s="157">
        <f>'4_FD_Input_Sheet'!K121</f>
        <v>0</v>
      </c>
      <c r="M121" s="158">
        <f>'4_FD_Input_Sheet'!L121</f>
        <v>0</v>
      </c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-</v>
      </c>
      <c r="B122" s="161" t="str">
        <f>IF('4_FD_Input_Sheet'!B122=0,"-",'4_FD_Input_Sheet'!B122)</f>
        <v>-</v>
      </c>
      <c r="C122" s="161" t="s">
        <v>218</v>
      </c>
      <c r="D122" s="161" t="str">
        <f>IF('4_FD_Input_Sheet'!C122=0,"-",'4_FD_Input_Sheet'!C122)</f>
        <v>-</v>
      </c>
      <c r="E122" s="162">
        <f>'4_FD_Input_Sheet'!D122</f>
        <v>0</v>
      </c>
      <c r="F122" s="155">
        <f>'4_FD_Input_Sheet'!E122</f>
        <v>0</v>
      </c>
      <c r="G122" s="96">
        <f>'4_FD_Input_Sheet'!F122</f>
        <v>0</v>
      </c>
      <c r="H122" s="154">
        <f>'4_FD_Input_Sheet'!G122</f>
        <v>0</v>
      </c>
      <c r="I122" s="155">
        <f>'4_FD_Input_Sheet'!H122</f>
        <v>0</v>
      </c>
      <c r="J122" s="155">
        <f>'4_FD_Input_Sheet'!I122</f>
        <v>0</v>
      </c>
      <c r="K122" s="156">
        <f>'4_FD_Input_Sheet'!J122</f>
        <v>0</v>
      </c>
      <c r="L122" s="157">
        <f>'4_FD_Input_Sheet'!K122</f>
        <v>0</v>
      </c>
      <c r="M122" s="158">
        <f>'4_FD_Input_Sheet'!L122</f>
        <v>0</v>
      </c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-</v>
      </c>
      <c r="B123" s="161" t="str">
        <f>IF('4_FD_Input_Sheet'!B123=0,"-",'4_FD_Input_Sheet'!B123)</f>
        <v>-</v>
      </c>
      <c r="C123" s="161" t="s">
        <v>218</v>
      </c>
      <c r="D123" s="161" t="str">
        <f>IF('4_FD_Input_Sheet'!C123=0,"-",'4_FD_Input_Sheet'!C123)</f>
        <v>-</v>
      </c>
      <c r="E123" s="162">
        <f>'4_FD_Input_Sheet'!D123</f>
        <v>0</v>
      </c>
      <c r="F123" s="155">
        <f>'4_FD_Input_Sheet'!E123</f>
        <v>0</v>
      </c>
      <c r="G123" s="96">
        <f>'4_FD_Input_Sheet'!F123</f>
        <v>0</v>
      </c>
      <c r="H123" s="154">
        <f>'4_FD_Input_Sheet'!G123</f>
        <v>0</v>
      </c>
      <c r="I123" s="155">
        <f>'4_FD_Input_Sheet'!H123</f>
        <v>0</v>
      </c>
      <c r="J123" s="155">
        <f>'4_FD_Input_Sheet'!I123</f>
        <v>0</v>
      </c>
      <c r="K123" s="156">
        <f>'4_FD_Input_Sheet'!J123</f>
        <v>0</v>
      </c>
      <c r="L123" s="157">
        <f>'4_FD_Input_Sheet'!K123</f>
        <v>0</v>
      </c>
      <c r="M123" s="158">
        <f>'4_FD_Input_Sheet'!L123</f>
        <v>0</v>
      </c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-</v>
      </c>
      <c r="B124" s="161" t="str">
        <f>IF('4_FD_Input_Sheet'!B124=0,"-",'4_FD_Input_Sheet'!B124)</f>
        <v>-</v>
      </c>
      <c r="C124" s="161" t="s">
        <v>218</v>
      </c>
      <c r="D124" s="161" t="str">
        <f>IF('4_FD_Input_Sheet'!C124=0,"-",'4_FD_Input_Sheet'!C124)</f>
        <v>-</v>
      </c>
      <c r="E124" s="162">
        <f>'4_FD_Input_Sheet'!D124</f>
        <v>0</v>
      </c>
      <c r="F124" s="155">
        <f>'4_FD_Input_Sheet'!E124</f>
        <v>0</v>
      </c>
      <c r="G124" s="96">
        <f>'4_FD_Input_Sheet'!F124</f>
        <v>0</v>
      </c>
      <c r="H124" s="154">
        <f>'4_FD_Input_Sheet'!G124</f>
        <v>0</v>
      </c>
      <c r="I124" s="155">
        <f>'4_FD_Input_Sheet'!H124</f>
        <v>0</v>
      </c>
      <c r="J124" s="155">
        <f>'4_FD_Input_Sheet'!I124</f>
        <v>0</v>
      </c>
      <c r="K124" s="156">
        <f>'4_FD_Input_Sheet'!J124</f>
        <v>0</v>
      </c>
      <c r="L124" s="157">
        <f>'4_FD_Input_Sheet'!K124</f>
        <v>0</v>
      </c>
      <c r="M124" s="158">
        <f>'4_FD_Input_Sheet'!L124</f>
        <v>0</v>
      </c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-</v>
      </c>
      <c r="B125" s="161" t="str">
        <f>IF('4_FD_Input_Sheet'!B125=0,"-",'4_FD_Input_Sheet'!B125)</f>
        <v>-</v>
      </c>
      <c r="C125" s="161" t="s">
        <v>218</v>
      </c>
      <c r="D125" s="161" t="str">
        <f>IF('4_FD_Input_Sheet'!C125=0,"-",'4_FD_Input_Sheet'!C125)</f>
        <v>-</v>
      </c>
      <c r="E125" s="162">
        <f>'4_FD_Input_Sheet'!D125</f>
        <v>0</v>
      </c>
      <c r="F125" s="155">
        <f>'4_FD_Input_Sheet'!E125</f>
        <v>0</v>
      </c>
      <c r="G125" s="96">
        <f>'4_FD_Input_Sheet'!F125</f>
        <v>0</v>
      </c>
      <c r="H125" s="154">
        <f>'4_FD_Input_Sheet'!G125</f>
        <v>0</v>
      </c>
      <c r="I125" s="155">
        <f>'4_FD_Input_Sheet'!H125</f>
        <v>0</v>
      </c>
      <c r="J125" s="155">
        <f>'4_FD_Input_Sheet'!I125</f>
        <v>0</v>
      </c>
      <c r="K125" s="156">
        <f>'4_FD_Input_Sheet'!J125</f>
        <v>0</v>
      </c>
      <c r="L125" s="157">
        <f>'4_FD_Input_Sheet'!K125</f>
        <v>0</v>
      </c>
      <c r="M125" s="158">
        <f>'4_FD_Input_Sheet'!L125</f>
        <v>0</v>
      </c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-</v>
      </c>
      <c r="B126" s="161" t="str">
        <f>IF('4_FD_Input_Sheet'!B126=0,"-",'4_FD_Input_Sheet'!B126)</f>
        <v>-</v>
      </c>
      <c r="C126" s="161" t="s">
        <v>218</v>
      </c>
      <c r="D126" s="161" t="str">
        <f>IF('4_FD_Input_Sheet'!C126=0,"-",'4_FD_Input_Sheet'!C126)</f>
        <v>-</v>
      </c>
      <c r="E126" s="162">
        <f>'4_FD_Input_Sheet'!D126</f>
        <v>0</v>
      </c>
      <c r="F126" s="155">
        <f>'4_FD_Input_Sheet'!E126</f>
        <v>0</v>
      </c>
      <c r="G126" s="96">
        <f>'4_FD_Input_Sheet'!F126</f>
        <v>0</v>
      </c>
      <c r="H126" s="154">
        <f>'4_FD_Input_Sheet'!G126</f>
        <v>0</v>
      </c>
      <c r="I126" s="155">
        <f>'4_FD_Input_Sheet'!H126</f>
        <v>0</v>
      </c>
      <c r="J126" s="155">
        <f>'4_FD_Input_Sheet'!I126</f>
        <v>0</v>
      </c>
      <c r="K126" s="156">
        <f>'4_FD_Input_Sheet'!J126</f>
        <v>0</v>
      </c>
      <c r="L126" s="157">
        <f>'4_FD_Input_Sheet'!K126</f>
        <v>0</v>
      </c>
      <c r="M126" s="158">
        <f>'4_FD_Input_Sheet'!L126</f>
        <v>0</v>
      </c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-</v>
      </c>
      <c r="B127" s="161" t="str">
        <f>IF('4_FD_Input_Sheet'!B127=0,"-",'4_FD_Input_Sheet'!B127)</f>
        <v>-</v>
      </c>
      <c r="C127" s="161" t="s">
        <v>218</v>
      </c>
      <c r="D127" s="161" t="str">
        <f>IF('4_FD_Input_Sheet'!C127=0,"-",'4_FD_Input_Sheet'!C127)</f>
        <v>-</v>
      </c>
      <c r="E127" s="162">
        <f>'4_FD_Input_Sheet'!D127</f>
        <v>0</v>
      </c>
      <c r="F127" s="155">
        <f>'4_FD_Input_Sheet'!E127</f>
        <v>0</v>
      </c>
      <c r="G127" s="96">
        <f>'4_FD_Input_Sheet'!F127</f>
        <v>0</v>
      </c>
      <c r="H127" s="154">
        <f>'4_FD_Input_Sheet'!G127</f>
        <v>0</v>
      </c>
      <c r="I127" s="155">
        <f>'4_FD_Input_Sheet'!H127</f>
        <v>0</v>
      </c>
      <c r="J127" s="155">
        <f>'4_FD_Input_Sheet'!I127</f>
        <v>0</v>
      </c>
      <c r="K127" s="156">
        <f>'4_FD_Input_Sheet'!J127</f>
        <v>0</v>
      </c>
      <c r="L127" s="157">
        <f>'4_FD_Input_Sheet'!K127</f>
        <v>0</v>
      </c>
      <c r="M127" s="158">
        <f>'4_FD_Input_Sheet'!L127</f>
        <v>0</v>
      </c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-</v>
      </c>
      <c r="B128" s="161" t="str">
        <f>IF('4_FD_Input_Sheet'!B128=0,"-",'4_FD_Input_Sheet'!B128)</f>
        <v>-</v>
      </c>
      <c r="C128" s="161" t="s">
        <v>218</v>
      </c>
      <c r="D128" s="161" t="str">
        <f>IF('4_FD_Input_Sheet'!C128=0,"-",'4_FD_Input_Sheet'!C128)</f>
        <v>-</v>
      </c>
      <c r="E128" s="162">
        <f>'4_FD_Input_Sheet'!D128</f>
        <v>0</v>
      </c>
      <c r="F128" s="155">
        <f>'4_FD_Input_Sheet'!E128</f>
        <v>0</v>
      </c>
      <c r="G128" s="96">
        <f>'4_FD_Input_Sheet'!F128</f>
        <v>0</v>
      </c>
      <c r="H128" s="154">
        <f>'4_FD_Input_Sheet'!G128</f>
        <v>0</v>
      </c>
      <c r="I128" s="155">
        <f>'4_FD_Input_Sheet'!H128</f>
        <v>0</v>
      </c>
      <c r="J128" s="155">
        <f>'4_FD_Input_Sheet'!I128</f>
        <v>0</v>
      </c>
      <c r="K128" s="156">
        <f>'4_FD_Input_Sheet'!J128</f>
        <v>0</v>
      </c>
      <c r="L128" s="157">
        <f>'4_FD_Input_Sheet'!K128</f>
        <v>0</v>
      </c>
      <c r="M128" s="158">
        <f>'4_FD_Input_Sheet'!L128</f>
        <v>0</v>
      </c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-</v>
      </c>
      <c r="B129" s="161" t="str">
        <f>IF('4_FD_Input_Sheet'!B129=0,"-",'4_FD_Input_Sheet'!B129)</f>
        <v>-</v>
      </c>
      <c r="C129" s="161" t="s">
        <v>218</v>
      </c>
      <c r="D129" s="161" t="str">
        <f>IF('4_FD_Input_Sheet'!C129=0,"-",'4_FD_Input_Sheet'!C129)</f>
        <v>-</v>
      </c>
      <c r="E129" s="162">
        <f>'4_FD_Input_Sheet'!D129</f>
        <v>0</v>
      </c>
      <c r="F129" s="155">
        <f>'4_FD_Input_Sheet'!E129</f>
        <v>0</v>
      </c>
      <c r="G129" s="96">
        <f>'4_FD_Input_Sheet'!F129</f>
        <v>0</v>
      </c>
      <c r="H129" s="154">
        <f>'4_FD_Input_Sheet'!G129</f>
        <v>0</v>
      </c>
      <c r="I129" s="155">
        <f>'4_FD_Input_Sheet'!H129</f>
        <v>0</v>
      </c>
      <c r="J129" s="155">
        <f>'4_FD_Input_Sheet'!I129</f>
        <v>0</v>
      </c>
      <c r="K129" s="156">
        <f>'4_FD_Input_Sheet'!J129</f>
        <v>0</v>
      </c>
      <c r="L129" s="157">
        <f>'4_FD_Input_Sheet'!K129</f>
        <v>0</v>
      </c>
      <c r="M129" s="158">
        <f>'4_FD_Input_Sheet'!L129</f>
        <v>0</v>
      </c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-</v>
      </c>
      <c r="B130" s="161" t="str">
        <f>IF('4_FD_Input_Sheet'!B130=0,"-",'4_FD_Input_Sheet'!B130)</f>
        <v>-</v>
      </c>
      <c r="C130" s="161" t="s">
        <v>218</v>
      </c>
      <c r="D130" s="161" t="str">
        <f>IF('4_FD_Input_Sheet'!C130=0,"-",'4_FD_Input_Sheet'!C130)</f>
        <v>-</v>
      </c>
      <c r="E130" s="162">
        <f>'4_FD_Input_Sheet'!D130</f>
        <v>0</v>
      </c>
      <c r="F130" s="155">
        <f>'4_FD_Input_Sheet'!E130</f>
        <v>0</v>
      </c>
      <c r="G130" s="96">
        <f>'4_FD_Input_Sheet'!F130</f>
        <v>0</v>
      </c>
      <c r="H130" s="154">
        <f>'4_FD_Input_Sheet'!G130</f>
        <v>0</v>
      </c>
      <c r="I130" s="155">
        <f>'4_FD_Input_Sheet'!H130</f>
        <v>0</v>
      </c>
      <c r="J130" s="155">
        <f>'4_FD_Input_Sheet'!I130</f>
        <v>0</v>
      </c>
      <c r="K130" s="156">
        <f>'4_FD_Input_Sheet'!J130</f>
        <v>0</v>
      </c>
      <c r="L130" s="157">
        <f>'4_FD_Input_Sheet'!K130</f>
        <v>0</v>
      </c>
      <c r="M130" s="158">
        <f>'4_FD_Input_Sheet'!L130</f>
        <v>0</v>
      </c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-</v>
      </c>
      <c r="B131" s="161" t="str">
        <f>IF('4_FD_Input_Sheet'!B131=0,"-",'4_FD_Input_Sheet'!B131)</f>
        <v>-</v>
      </c>
      <c r="C131" s="161" t="s">
        <v>218</v>
      </c>
      <c r="D131" s="161" t="str">
        <f>IF('4_FD_Input_Sheet'!C131=0,"-",'4_FD_Input_Sheet'!C131)</f>
        <v>-</v>
      </c>
      <c r="E131" s="162">
        <f>'4_FD_Input_Sheet'!D131</f>
        <v>0</v>
      </c>
      <c r="F131" s="155">
        <f>'4_FD_Input_Sheet'!E131</f>
        <v>0</v>
      </c>
      <c r="G131" s="96">
        <f>'4_FD_Input_Sheet'!F131</f>
        <v>0</v>
      </c>
      <c r="H131" s="154">
        <f>'4_FD_Input_Sheet'!G131</f>
        <v>0</v>
      </c>
      <c r="I131" s="155">
        <f>'4_FD_Input_Sheet'!H131</f>
        <v>0</v>
      </c>
      <c r="J131" s="155">
        <f>'4_FD_Input_Sheet'!I131</f>
        <v>0</v>
      </c>
      <c r="K131" s="156">
        <f>'4_FD_Input_Sheet'!J131</f>
        <v>0</v>
      </c>
      <c r="L131" s="157">
        <f>'4_FD_Input_Sheet'!K131</f>
        <v>0</v>
      </c>
      <c r="M131" s="158">
        <f>'4_FD_Input_Sheet'!L131</f>
        <v>0</v>
      </c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-</v>
      </c>
      <c r="B132" s="161" t="str">
        <f>IF('4_FD_Input_Sheet'!B132=0,"-",'4_FD_Input_Sheet'!B132)</f>
        <v>-</v>
      </c>
      <c r="C132" s="161" t="s">
        <v>218</v>
      </c>
      <c r="D132" s="161" t="str">
        <f>IF('4_FD_Input_Sheet'!C132=0,"-",'4_FD_Input_Sheet'!C132)</f>
        <v>-</v>
      </c>
      <c r="E132" s="162">
        <f>'4_FD_Input_Sheet'!D132</f>
        <v>0</v>
      </c>
      <c r="F132" s="155">
        <f>'4_FD_Input_Sheet'!E132</f>
        <v>0</v>
      </c>
      <c r="G132" s="96">
        <f>'4_FD_Input_Sheet'!F132</f>
        <v>0</v>
      </c>
      <c r="H132" s="154">
        <f>'4_FD_Input_Sheet'!G132</f>
        <v>0</v>
      </c>
      <c r="I132" s="155">
        <f>'4_FD_Input_Sheet'!H132</f>
        <v>0</v>
      </c>
      <c r="J132" s="155">
        <f>'4_FD_Input_Sheet'!I132</f>
        <v>0</v>
      </c>
      <c r="K132" s="156">
        <f>'4_FD_Input_Sheet'!J132</f>
        <v>0</v>
      </c>
      <c r="L132" s="157">
        <f>'4_FD_Input_Sheet'!K132</f>
        <v>0</v>
      </c>
      <c r="M132" s="158">
        <f>'4_FD_Input_Sheet'!L132</f>
        <v>0</v>
      </c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-</v>
      </c>
      <c r="B133" s="161" t="str">
        <f>IF('4_FD_Input_Sheet'!B133=0,"-",'4_FD_Input_Sheet'!B133)</f>
        <v>-</v>
      </c>
      <c r="C133" s="161" t="s">
        <v>218</v>
      </c>
      <c r="D133" s="161" t="str">
        <f>IF('4_FD_Input_Sheet'!C133=0,"-",'4_FD_Input_Sheet'!C133)</f>
        <v>-</v>
      </c>
      <c r="E133" s="162">
        <f>'4_FD_Input_Sheet'!D133</f>
        <v>0</v>
      </c>
      <c r="F133" s="155">
        <f>'4_FD_Input_Sheet'!E133</f>
        <v>0</v>
      </c>
      <c r="G133" s="96">
        <f>'4_FD_Input_Sheet'!F133</f>
        <v>0</v>
      </c>
      <c r="H133" s="154">
        <f>'4_FD_Input_Sheet'!G133</f>
        <v>0</v>
      </c>
      <c r="I133" s="155">
        <f>'4_FD_Input_Sheet'!H133</f>
        <v>0</v>
      </c>
      <c r="J133" s="155">
        <f>'4_FD_Input_Sheet'!I133</f>
        <v>0</v>
      </c>
      <c r="K133" s="156">
        <f>'4_FD_Input_Sheet'!J133</f>
        <v>0</v>
      </c>
      <c r="L133" s="157">
        <f>'4_FD_Input_Sheet'!K133</f>
        <v>0</v>
      </c>
      <c r="M133" s="158">
        <f>'4_FD_Input_Sheet'!L133</f>
        <v>0</v>
      </c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-</v>
      </c>
      <c r="B134" s="161" t="str">
        <f>IF('4_FD_Input_Sheet'!B134=0,"-",'4_FD_Input_Sheet'!B134)</f>
        <v>-</v>
      </c>
      <c r="C134" s="161" t="s">
        <v>218</v>
      </c>
      <c r="D134" s="161" t="str">
        <f>IF('4_FD_Input_Sheet'!C134=0,"-",'4_FD_Input_Sheet'!C134)</f>
        <v>-</v>
      </c>
      <c r="E134" s="162">
        <f>'4_FD_Input_Sheet'!D134</f>
        <v>0</v>
      </c>
      <c r="F134" s="155">
        <f>'4_FD_Input_Sheet'!E134</f>
        <v>0</v>
      </c>
      <c r="G134" s="96">
        <f>'4_FD_Input_Sheet'!F134</f>
        <v>0</v>
      </c>
      <c r="H134" s="154">
        <f>'4_FD_Input_Sheet'!G134</f>
        <v>0</v>
      </c>
      <c r="I134" s="155">
        <f>'4_FD_Input_Sheet'!H134</f>
        <v>0</v>
      </c>
      <c r="J134" s="155">
        <f>'4_FD_Input_Sheet'!I134</f>
        <v>0</v>
      </c>
      <c r="K134" s="156">
        <f>'4_FD_Input_Sheet'!J134</f>
        <v>0</v>
      </c>
      <c r="L134" s="157">
        <f>'4_FD_Input_Sheet'!K134</f>
        <v>0</v>
      </c>
      <c r="M134" s="158">
        <f>'4_FD_Input_Sheet'!L134</f>
        <v>0</v>
      </c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-</v>
      </c>
      <c r="B135" s="161" t="str">
        <f>IF('4_FD_Input_Sheet'!B135=0,"-",'4_FD_Input_Sheet'!B135)</f>
        <v>-</v>
      </c>
      <c r="C135" s="161" t="s">
        <v>218</v>
      </c>
      <c r="D135" s="161" t="str">
        <f>IF('4_FD_Input_Sheet'!C135=0,"-",'4_FD_Input_Sheet'!C135)</f>
        <v>-</v>
      </c>
      <c r="E135" s="162">
        <f>'4_FD_Input_Sheet'!D135</f>
        <v>0</v>
      </c>
      <c r="F135" s="155">
        <f>'4_FD_Input_Sheet'!E135</f>
        <v>0</v>
      </c>
      <c r="G135" s="96">
        <f>'4_FD_Input_Sheet'!F135</f>
        <v>0</v>
      </c>
      <c r="H135" s="154">
        <f>'4_FD_Input_Sheet'!G135</f>
        <v>0</v>
      </c>
      <c r="I135" s="155">
        <f>'4_FD_Input_Sheet'!H135</f>
        <v>0</v>
      </c>
      <c r="J135" s="155">
        <f>'4_FD_Input_Sheet'!I135</f>
        <v>0</v>
      </c>
      <c r="K135" s="156">
        <f>'4_FD_Input_Sheet'!J135</f>
        <v>0</v>
      </c>
      <c r="L135" s="157">
        <f>'4_FD_Input_Sheet'!K135</f>
        <v>0</v>
      </c>
      <c r="M135" s="158">
        <f>'4_FD_Input_Sheet'!L135</f>
        <v>0</v>
      </c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-</v>
      </c>
      <c r="B136" s="161" t="str">
        <f>IF('4_FD_Input_Sheet'!B136=0,"-",'4_FD_Input_Sheet'!B136)</f>
        <v>-</v>
      </c>
      <c r="C136" s="161" t="s">
        <v>218</v>
      </c>
      <c r="D136" s="161" t="str">
        <f>IF('4_FD_Input_Sheet'!C136=0,"-",'4_FD_Input_Sheet'!C136)</f>
        <v>-</v>
      </c>
      <c r="E136" s="162">
        <f>'4_FD_Input_Sheet'!D136</f>
        <v>0</v>
      </c>
      <c r="F136" s="155">
        <f>'4_FD_Input_Sheet'!E136</f>
        <v>0</v>
      </c>
      <c r="G136" s="96">
        <f>'4_FD_Input_Sheet'!F136</f>
        <v>0</v>
      </c>
      <c r="H136" s="154">
        <f>'4_FD_Input_Sheet'!G136</f>
        <v>0</v>
      </c>
      <c r="I136" s="155">
        <f>'4_FD_Input_Sheet'!H136</f>
        <v>0</v>
      </c>
      <c r="J136" s="155">
        <f>'4_FD_Input_Sheet'!I136</f>
        <v>0</v>
      </c>
      <c r="K136" s="156">
        <f>'4_FD_Input_Sheet'!J136</f>
        <v>0</v>
      </c>
      <c r="L136" s="157">
        <f>'4_FD_Input_Sheet'!K136</f>
        <v>0</v>
      </c>
      <c r="M136" s="158">
        <f>'4_FD_Input_Sheet'!L136</f>
        <v>0</v>
      </c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-</v>
      </c>
      <c r="B137" s="161" t="str">
        <f>IF('4_FD_Input_Sheet'!B137=0,"-",'4_FD_Input_Sheet'!B137)</f>
        <v>-</v>
      </c>
      <c r="C137" s="161" t="s">
        <v>218</v>
      </c>
      <c r="D137" s="161" t="str">
        <f>IF('4_FD_Input_Sheet'!C137=0,"-",'4_FD_Input_Sheet'!C137)</f>
        <v>-</v>
      </c>
      <c r="E137" s="162">
        <f>'4_FD_Input_Sheet'!D137</f>
        <v>0</v>
      </c>
      <c r="F137" s="155">
        <f>'4_FD_Input_Sheet'!E137</f>
        <v>0</v>
      </c>
      <c r="G137" s="96">
        <f>'4_FD_Input_Sheet'!F137</f>
        <v>0</v>
      </c>
      <c r="H137" s="154">
        <f>'4_FD_Input_Sheet'!G137</f>
        <v>0</v>
      </c>
      <c r="I137" s="155">
        <f>'4_FD_Input_Sheet'!H137</f>
        <v>0</v>
      </c>
      <c r="J137" s="155">
        <f>'4_FD_Input_Sheet'!I137</f>
        <v>0</v>
      </c>
      <c r="K137" s="156">
        <f>'4_FD_Input_Sheet'!J137</f>
        <v>0</v>
      </c>
      <c r="L137" s="157">
        <f>'4_FD_Input_Sheet'!K137</f>
        <v>0</v>
      </c>
      <c r="M137" s="158">
        <f>'4_FD_Input_Sheet'!L137</f>
        <v>0</v>
      </c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-</v>
      </c>
      <c r="B138" s="161" t="str">
        <f>IF('4_FD_Input_Sheet'!B138=0,"-",'4_FD_Input_Sheet'!B138)</f>
        <v>-</v>
      </c>
      <c r="C138" s="161" t="s">
        <v>218</v>
      </c>
      <c r="D138" s="161" t="str">
        <f>IF('4_FD_Input_Sheet'!C138=0,"-",'4_FD_Input_Sheet'!C138)</f>
        <v>-</v>
      </c>
      <c r="E138" s="162">
        <f>'4_FD_Input_Sheet'!D138</f>
        <v>0</v>
      </c>
      <c r="F138" s="155">
        <f>'4_FD_Input_Sheet'!E138</f>
        <v>0</v>
      </c>
      <c r="G138" s="96">
        <f>'4_FD_Input_Sheet'!F138</f>
        <v>0</v>
      </c>
      <c r="H138" s="154">
        <f>'4_FD_Input_Sheet'!G138</f>
        <v>0</v>
      </c>
      <c r="I138" s="155">
        <f>'4_FD_Input_Sheet'!H138</f>
        <v>0</v>
      </c>
      <c r="J138" s="155">
        <f>'4_FD_Input_Sheet'!I138</f>
        <v>0</v>
      </c>
      <c r="K138" s="156">
        <f>'4_FD_Input_Sheet'!J138</f>
        <v>0</v>
      </c>
      <c r="L138" s="157">
        <f>'4_FD_Input_Sheet'!K138</f>
        <v>0</v>
      </c>
      <c r="M138" s="158">
        <f>'4_FD_Input_Sheet'!L138</f>
        <v>0</v>
      </c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-</v>
      </c>
      <c r="B139" s="161" t="str">
        <f>IF('4_FD_Input_Sheet'!B139=0,"-",'4_FD_Input_Sheet'!B139)</f>
        <v>-</v>
      </c>
      <c r="C139" s="161" t="s">
        <v>218</v>
      </c>
      <c r="D139" s="161" t="str">
        <f>IF('4_FD_Input_Sheet'!C139=0,"-",'4_FD_Input_Sheet'!C139)</f>
        <v>-</v>
      </c>
      <c r="E139" s="162">
        <f>'4_FD_Input_Sheet'!D139</f>
        <v>0</v>
      </c>
      <c r="F139" s="155">
        <f>'4_FD_Input_Sheet'!E139</f>
        <v>0</v>
      </c>
      <c r="G139" s="96">
        <f>'4_FD_Input_Sheet'!F139</f>
        <v>0</v>
      </c>
      <c r="H139" s="154">
        <f>'4_FD_Input_Sheet'!G139</f>
        <v>0</v>
      </c>
      <c r="I139" s="155">
        <f>'4_FD_Input_Sheet'!H139</f>
        <v>0</v>
      </c>
      <c r="J139" s="155">
        <f>'4_FD_Input_Sheet'!I139</f>
        <v>0</v>
      </c>
      <c r="K139" s="156">
        <f>'4_FD_Input_Sheet'!J139</f>
        <v>0</v>
      </c>
      <c r="L139" s="157">
        <f>'4_FD_Input_Sheet'!K139</f>
        <v>0</v>
      </c>
      <c r="M139" s="158">
        <f>'4_FD_Input_Sheet'!L139</f>
        <v>0</v>
      </c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-</v>
      </c>
      <c r="B140" s="161" t="str">
        <f>IF('4_FD_Input_Sheet'!B140=0,"-",'4_FD_Input_Sheet'!B140)</f>
        <v>-</v>
      </c>
      <c r="C140" s="161" t="s">
        <v>218</v>
      </c>
      <c r="D140" s="161" t="str">
        <f>IF('4_FD_Input_Sheet'!C140=0,"-",'4_FD_Input_Sheet'!C140)</f>
        <v>-</v>
      </c>
      <c r="E140" s="162">
        <f>'4_FD_Input_Sheet'!D140</f>
        <v>0</v>
      </c>
      <c r="F140" s="155">
        <f>'4_FD_Input_Sheet'!E140</f>
        <v>0</v>
      </c>
      <c r="G140" s="96">
        <f>'4_FD_Input_Sheet'!F140</f>
        <v>0</v>
      </c>
      <c r="H140" s="154">
        <f>'4_FD_Input_Sheet'!G140</f>
        <v>0</v>
      </c>
      <c r="I140" s="155">
        <f>'4_FD_Input_Sheet'!H140</f>
        <v>0</v>
      </c>
      <c r="J140" s="155">
        <f>'4_FD_Input_Sheet'!I140</f>
        <v>0</v>
      </c>
      <c r="K140" s="156">
        <f>'4_FD_Input_Sheet'!J140</f>
        <v>0</v>
      </c>
      <c r="L140" s="157">
        <f>'4_FD_Input_Sheet'!K140</f>
        <v>0</v>
      </c>
      <c r="M140" s="158">
        <f>'4_FD_Input_Sheet'!L140</f>
        <v>0</v>
      </c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-</v>
      </c>
      <c r="B141" s="161" t="str">
        <f>IF('4_FD_Input_Sheet'!B141=0,"-",'4_FD_Input_Sheet'!B141)</f>
        <v>-</v>
      </c>
      <c r="C141" s="161" t="s">
        <v>218</v>
      </c>
      <c r="D141" s="161" t="str">
        <f>IF('4_FD_Input_Sheet'!C141=0,"-",'4_FD_Input_Sheet'!C141)</f>
        <v>-</v>
      </c>
      <c r="E141" s="162">
        <f>'4_FD_Input_Sheet'!D141</f>
        <v>0</v>
      </c>
      <c r="F141" s="155">
        <f>'4_FD_Input_Sheet'!E141</f>
        <v>0</v>
      </c>
      <c r="G141" s="96">
        <f>'4_FD_Input_Sheet'!F141</f>
        <v>0</v>
      </c>
      <c r="H141" s="154">
        <f>'4_FD_Input_Sheet'!G141</f>
        <v>0</v>
      </c>
      <c r="I141" s="155">
        <f>'4_FD_Input_Sheet'!H141</f>
        <v>0</v>
      </c>
      <c r="J141" s="155">
        <f>'4_FD_Input_Sheet'!I141</f>
        <v>0</v>
      </c>
      <c r="K141" s="156">
        <f>'4_FD_Input_Sheet'!J141</f>
        <v>0</v>
      </c>
      <c r="L141" s="157">
        <f>'4_FD_Input_Sheet'!K141</f>
        <v>0</v>
      </c>
      <c r="M141" s="158">
        <f>'4_FD_Input_Sheet'!L141</f>
        <v>0</v>
      </c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-</v>
      </c>
      <c r="B142" s="161" t="str">
        <f>IF('4_FD_Input_Sheet'!B142=0,"-",'4_FD_Input_Sheet'!B142)</f>
        <v>-</v>
      </c>
      <c r="C142" s="161" t="s">
        <v>218</v>
      </c>
      <c r="D142" s="161" t="str">
        <f>IF('4_FD_Input_Sheet'!C142=0,"-",'4_FD_Input_Sheet'!C142)</f>
        <v>-</v>
      </c>
      <c r="E142" s="162">
        <f>'4_FD_Input_Sheet'!D142</f>
        <v>0</v>
      </c>
      <c r="F142" s="155">
        <f>'4_FD_Input_Sheet'!E142</f>
        <v>0</v>
      </c>
      <c r="G142" s="96">
        <f>'4_FD_Input_Sheet'!F142</f>
        <v>0</v>
      </c>
      <c r="H142" s="154">
        <f>'4_FD_Input_Sheet'!G142</f>
        <v>0</v>
      </c>
      <c r="I142" s="155">
        <f>'4_FD_Input_Sheet'!H142</f>
        <v>0</v>
      </c>
      <c r="J142" s="155">
        <f>'4_FD_Input_Sheet'!I142</f>
        <v>0</v>
      </c>
      <c r="K142" s="156">
        <f>'4_FD_Input_Sheet'!J142</f>
        <v>0</v>
      </c>
      <c r="L142" s="157">
        <f>'4_FD_Input_Sheet'!K142</f>
        <v>0</v>
      </c>
      <c r="M142" s="158">
        <f>'4_FD_Input_Sheet'!L142</f>
        <v>0</v>
      </c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-</v>
      </c>
      <c r="B143" s="161" t="str">
        <f>IF('4_FD_Input_Sheet'!B143=0,"-",'4_FD_Input_Sheet'!B143)</f>
        <v>-</v>
      </c>
      <c r="C143" s="161" t="s">
        <v>218</v>
      </c>
      <c r="D143" s="161" t="str">
        <f>IF('4_FD_Input_Sheet'!C143=0,"-",'4_FD_Input_Sheet'!C143)</f>
        <v>-</v>
      </c>
      <c r="E143" s="162">
        <f>'4_FD_Input_Sheet'!D143</f>
        <v>0</v>
      </c>
      <c r="F143" s="155">
        <f>'4_FD_Input_Sheet'!E143</f>
        <v>0</v>
      </c>
      <c r="G143" s="96">
        <f>'4_FD_Input_Sheet'!F143</f>
        <v>0</v>
      </c>
      <c r="H143" s="154">
        <f>'4_FD_Input_Sheet'!G143</f>
        <v>0</v>
      </c>
      <c r="I143" s="155">
        <f>'4_FD_Input_Sheet'!H143</f>
        <v>0</v>
      </c>
      <c r="J143" s="155">
        <f>'4_FD_Input_Sheet'!I143</f>
        <v>0</v>
      </c>
      <c r="K143" s="156">
        <f>'4_FD_Input_Sheet'!J143</f>
        <v>0</v>
      </c>
      <c r="L143" s="157">
        <f>'4_FD_Input_Sheet'!K143</f>
        <v>0</v>
      </c>
      <c r="M143" s="158">
        <f>'4_FD_Input_Sheet'!L143</f>
        <v>0</v>
      </c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-</v>
      </c>
      <c r="B144" s="161" t="str">
        <f>IF('4_FD_Input_Sheet'!B144=0,"-",'4_FD_Input_Sheet'!B144)</f>
        <v>-</v>
      </c>
      <c r="C144" s="161" t="s">
        <v>218</v>
      </c>
      <c r="D144" s="161" t="str">
        <f>IF('4_FD_Input_Sheet'!C144=0,"-",'4_FD_Input_Sheet'!C144)</f>
        <v>-</v>
      </c>
      <c r="E144" s="162">
        <f>'4_FD_Input_Sheet'!D144</f>
        <v>0</v>
      </c>
      <c r="F144" s="155">
        <f>'4_FD_Input_Sheet'!E144</f>
        <v>0</v>
      </c>
      <c r="G144" s="96">
        <f>'4_FD_Input_Sheet'!F144</f>
        <v>0</v>
      </c>
      <c r="H144" s="154">
        <f>'4_FD_Input_Sheet'!G144</f>
        <v>0</v>
      </c>
      <c r="I144" s="155">
        <f>'4_FD_Input_Sheet'!H144</f>
        <v>0</v>
      </c>
      <c r="J144" s="155">
        <f>'4_FD_Input_Sheet'!I144</f>
        <v>0</v>
      </c>
      <c r="K144" s="156">
        <f>'4_FD_Input_Sheet'!J144</f>
        <v>0</v>
      </c>
      <c r="L144" s="157">
        <f>'4_FD_Input_Sheet'!K144</f>
        <v>0</v>
      </c>
      <c r="M144" s="158">
        <f>'4_FD_Input_Sheet'!L144</f>
        <v>0</v>
      </c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-</v>
      </c>
      <c r="B145" s="161" t="str">
        <f>IF('4_FD_Input_Sheet'!B145=0,"-",'4_FD_Input_Sheet'!B145)</f>
        <v>-</v>
      </c>
      <c r="C145" s="161" t="s">
        <v>218</v>
      </c>
      <c r="D145" s="161" t="str">
        <f>IF('4_FD_Input_Sheet'!C145=0,"-",'4_FD_Input_Sheet'!C145)</f>
        <v>-</v>
      </c>
      <c r="E145" s="162">
        <f>'4_FD_Input_Sheet'!D145</f>
        <v>0</v>
      </c>
      <c r="F145" s="155">
        <f>'4_FD_Input_Sheet'!E145</f>
        <v>0</v>
      </c>
      <c r="G145" s="96">
        <f>'4_FD_Input_Sheet'!F145</f>
        <v>0</v>
      </c>
      <c r="H145" s="154">
        <f>'4_FD_Input_Sheet'!G145</f>
        <v>0</v>
      </c>
      <c r="I145" s="155">
        <f>'4_FD_Input_Sheet'!H145</f>
        <v>0</v>
      </c>
      <c r="J145" s="155">
        <f>'4_FD_Input_Sheet'!I145</f>
        <v>0</v>
      </c>
      <c r="K145" s="156">
        <f>'4_FD_Input_Sheet'!J145</f>
        <v>0</v>
      </c>
      <c r="L145" s="157">
        <f>'4_FD_Input_Sheet'!K145</f>
        <v>0</v>
      </c>
      <c r="M145" s="158">
        <f>'4_FD_Input_Sheet'!L145</f>
        <v>0</v>
      </c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-</v>
      </c>
      <c r="B146" s="161" t="str">
        <f>IF('4_FD_Input_Sheet'!B146=0,"-",'4_FD_Input_Sheet'!B146)</f>
        <v>-</v>
      </c>
      <c r="C146" s="161" t="s">
        <v>218</v>
      </c>
      <c r="D146" s="161" t="str">
        <f>IF('4_FD_Input_Sheet'!C146=0,"-",'4_FD_Input_Sheet'!C146)</f>
        <v>-</v>
      </c>
      <c r="E146" s="162">
        <f>'4_FD_Input_Sheet'!D146</f>
        <v>0</v>
      </c>
      <c r="F146" s="155">
        <f>'4_FD_Input_Sheet'!E146</f>
        <v>0</v>
      </c>
      <c r="G146" s="96">
        <f>'4_FD_Input_Sheet'!F146</f>
        <v>0</v>
      </c>
      <c r="H146" s="154">
        <f>'4_FD_Input_Sheet'!G146</f>
        <v>0</v>
      </c>
      <c r="I146" s="155">
        <f>'4_FD_Input_Sheet'!H146</f>
        <v>0</v>
      </c>
      <c r="J146" s="155">
        <f>'4_FD_Input_Sheet'!I146</f>
        <v>0</v>
      </c>
      <c r="K146" s="156">
        <f>'4_FD_Input_Sheet'!J146</f>
        <v>0</v>
      </c>
      <c r="L146" s="157">
        <f>'4_FD_Input_Sheet'!K146</f>
        <v>0</v>
      </c>
      <c r="M146" s="158">
        <f>'4_FD_Input_Sheet'!L146</f>
        <v>0</v>
      </c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-</v>
      </c>
      <c r="B147" s="161" t="str">
        <f>IF('4_FD_Input_Sheet'!B147=0,"-",'4_FD_Input_Sheet'!B147)</f>
        <v>-</v>
      </c>
      <c r="C147" s="161" t="s">
        <v>218</v>
      </c>
      <c r="D147" s="161" t="str">
        <f>IF('4_FD_Input_Sheet'!C147=0,"-",'4_FD_Input_Sheet'!C147)</f>
        <v>-</v>
      </c>
      <c r="E147" s="162">
        <f>'4_FD_Input_Sheet'!D147</f>
        <v>0</v>
      </c>
      <c r="F147" s="155">
        <f>'4_FD_Input_Sheet'!E147</f>
        <v>0</v>
      </c>
      <c r="G147" s="96">
        <f>'4_FD_Input_Sheet'!F147</f>
        <v>0</v>
      </c>
      <c r="H147" s="154">
        <f>'4_FD_Input_Sheet'!G147</f>
        <v>0</v>
      </c>
      <c r="I147" s="155">
        <f>'4_FD_Input_Sheet'!H147</f>
        <v>0</v>
      </c>
      <c r="J147" s="155">
        <f>'4_FD_Input_Sheet'!I147</f>
        <v>0</v>
      </c>
      <c r="K147" s="156">
        <f>'4_FD_Input_Sheet'!J147</f>
        <v>0</v>
      </c>
      <c r="L147" s="157">
        <f>'4_FD_Input_Sheet'!K147</f>
        <v>0</v>
      </c>
      <c r="M147" s="158">
        <f>'4_FD_Input_Sheet'!L147</f>
        <v>0</v>
      </c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-</v>
      </c>
      <c r="B148" s="161" t="str">
        <f>IF('4_FD_Input_Sheet'!B148=0,"-",'4_FD_Input_Sheet'!B148)</f>
        <v>-</v>
      </c>
      <c r="C148" s="161" t="s">
        <v>218</v>
      </c>
      <c r="D148" s="161" t="str">
        <f>IF('4_FD_Input_Sheet'!C148=0,"-",'4_FD_Input_Sheet'!C148)</f>
        <v>-</v>
      </c>
      <c r="E148" s="162">
        <f>'4_FD_Input_Sheet'!D148</f>
        <v>0</v>
      </c>
      <c r="F148" s="155">
        <f>'4_FD_Input_Sheet'!E148</f>
        <v>0</v>
      </c>
      <c r="G148" s="96">
        <f>'4_FD_Input_Sheet'!F148</f>
        <v>0</v>
      </c>
      <c r="H148" s="154">
        <f>'4_FD_Input_Sheet'!G148</f>
        <v>0</v>
      </c>
      <c r="I148" s="155">
        <f>'4_FD_Input_Sheet'!H148</f>
        <v>0</v>
      </c>
      <c r="J148" s="155">
        <f>'4_FD_Input_Sheet'!I148</f>
        <v>0</v>
      </c>
      <c r="K148" s="156">
        <f>'4_FD_Input_Sheet'!J148</f>
        <v>0</v>
      </c>
      <c r="L148" s="157">
        <f>'4_FD_Input_Sheet'!K148</f>
        <v>0</v>
      </c>
      <c r="M148" s="158">
        <f>'4_FD_Input_Sheet'!L148</f>
        <v>0</v>
      </c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-</v>
      </c>
      <c r="B149" s="161" t="str">
        <f>IF('4_FD_Input_Sheet'!B149=0,"-",'4_FD_Input_Sheet'!B149)</f>
        <v>-</v>
      </c>
      <c r="C149" s="161" t="s">
        <v>218</v>
      </c>
      <c r="D149" s="161" t="str">
        <f>IF('4_FD_Input_Sheet'!C149=0,"-",'4_FD_Input_Sheet'!C149)</f>
        <v>-</v>
      </c>
      <c r="E149" s="162">
        <f>'4_FD_Input_Sheet'!D149</f>
        <v>0</v>
      </c>
      <c r="F149" s="155">
        <f>'4_FD_Input_Sheet'!E149</f>
        <v>0</v>
      </c>
      <c r="G149" s="96">
        <f>'4_FD_Input_Sheet'!F149</f>
        <v>0</v>
      </c>
      <c r="H149" s="154">
        <f>'4_FD_Input_Sheet'!G149</f>
        <v>0</v>
      </c>
      <c r="I149" s="155">
        <f>'4_FD_Input_Sheet'!H149</f>
        <v>0</v>
      </c>
      <c r="J149" s="155">
        <f>'4_FD_Input_Sheet'!I149</f>
        <v>0</v>
      </c>
      <c r="K149" s="156">
        <f>'4_FD_Input_Sheet'!J149</f>
        <v>0</v>
      </c>
      <c r="L149" s="157">
        <f>'4_FD_Input_Sheet'!K149</f>
        <v>0</v>
      </c>
      <c r="M149" s="158">
        <f>'4_FD_Input_Sheet'!L149</f>
        <v>0</v>
      </c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-</v>
      </c>
      <c r="B150" s="161" t="str">
        <f>IF('4_FD_Input_Sheet'!B150=0,"-",'4_FD_Input_Sheet'!B150)</f>
        <v>-</v>
      </c>
      <c r="C150" s="161" t="s">
        <v>218</v>
      </c>
      <c r="D150" s="161" t="str">
        <f>IF('4_FD_Input_Sheet'!C150=0,"-",'4_FD_Input_Sheet'!C150)</f>
        <v>-</v>
      </c>
      <c r="E150" s="162">
        <f>'4_FD_Input_Sheet'!D150</f>
        <v>0</v>
      </c>
      <c r="F150" s="155">
        <f>'4_FD_Input_Sheet'!E150</f>
        <v>0</v>
      </c>
      <c r="G150" s="96">
        <f>'4_FD_Input_Sheet'!F150</f>
        <v>0</v>
      </c>
      <c r="H150" s="154">
        <f>'4_FD_Input_Sheet'!G150</f>
        <v>0</v>
      </c>
      <c r="I150" s="155">
        <f>'4_FD_Input_Sheet'!H150</f>
        <v>0</v>
      </c>
      <c r="J150" s="155">
        <f>'4_FD_Input_Sheet'!I150</f>
        <v>0</v>
      </c>
      <c r="K150" s="156">
        <f>'4_FD_Input_Sheet'!J150</f>
        <v>0</v>
      </c>
      <c r="L150" s="157">
        <f>'4_FD_Input_Sheet'!K150</f>
        <v>0</v>
      </c>
      <c r="M150" s="158">
        <f>'4_FD_Input_Sheet'!L150</f>
        <v>0</v>
      </c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-</v>
      </c>
      <c r="B151" s="161" t="str">
        <f>IF('4_FD_Input_Sheet'!B151=0,"-",'4_FD_Input_Sheet'!B151)</f>
        <v>-</v>
      </c>
      <c r="C151" s="161" t="s">
        <v>218</v>
      </c>
      <c r="D151" s="161" t="str">
        <f>IF('4_FD_Input_Sheet'!C151=0,"-",'4_FD_Input_Sheet'!C151)</f>
        <v>-</v>
      </c>
      <c r="E151" s="162">
        <f>'4_FD_Input_Sheet'!D151</f>
        <v>0</v>
      </c>
      <c r="F151" s="155">
        <f>'4_FD_Input_Sheet'!E151</f>
        <v>0</v>
      </c>
      <c r="G151" s="96">
        <f>'4_FD_Input_Sheet'!F151</f>
        <v>0</v>
      </c>
      <c r="H151" s="154">
        <f>'4_FD_Input_Sheet'!G151</f>
        <v>0</v>
      </c>
      <c r="I151" s="155">
        <f>'4_FD_Input_Sheet'!H151</f>
        <v>0</v>
      </c>
      <c r="J151" s="155">
        <f>'4_FD_Input_Sheet'!I151</f>
        <v>0</v>
      </c>
      <c r="K151" s="156">
        <f>'4_FD_Input_Sheet'!J151</f>
        <v>0</v>
      </c>
      <c r="L151" s="157">
        <f>'4_FD_Input_Sheet'!K151</f>
        <v>0</v>
      </c>
      <c r="M151" s="158">
        <f>'4_FD_Input_Sheet'!L151</f>
        <v>0</v>
      </c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-</v>
      </c>
      <c r="B152" s="161" t="str">
        <f>IF('4_FD_Input_Sheet'!B152=0,"-",'4_FD_Input_Sheet'!B152)</f>
        <v>-</v>
      </c>
      <c r="C152" s="161" t="s">
        <v>218</v>
      </c>
      <c r="D152" s="161" t="str">
        <f>IF('4_FD_Input_Sheet'!C152=0,"-",'4_FD_Input_Sheet'!C152)</f>
        <v>-</v>
      </c>
      <c r="E152" s="162">
        <f>'4_FD_Input_Sheet'!D152</f>
        <v>0</v>
      </c>
      <c r="F152" s="155">
        <f>'4_FD_Input_Sheet'!E152</f>
        <v>0</v>
      </c>
      <c r="G152" s="96">
        <f>'4_FD_Input_Sheet'!F152</f>
        <v>0</v>
      </c>
      <c r="H152" s="154">
        <f>'4_FD_Input_Sheet'!G152</f>
        <v>0</v>
      </c>
      <c r="I152" s="155">
        <f>'4_FD_Input_Sheet'!H152</f>
        <v>0</v>
      </c>
      <c r="J152" s="155">
        <f>'4_FD_Input_Sheet'!I152</f>
        <v>0</v>
      </c>
      <c r="K152" s="156">
        <f>'4_FD_Input_Sheet'!J152</f>
        <v>0</v>
      </c>
      <c r="L152" s="157">
        <f>'4_FD_Input_Sheet'!K152</f>
        <v>0</v>
      </c>
      <c r="M152" s="158">
        <f>'4_FD_Input_Sheet'!L152</f>
        <v>0</v>
      </c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-</v>
      </c>
      <c r="B153" s="161" t="str">
        <f>IF('4_FD_Input_Sheet'!B153=0,"-",'4_FD_Input_Sheet'!B153)</f>
        <v>-</v>
      </c>
      <c r="C153" s="161" t="s">
        <v>218</v>
      </c>
      <c r="D153" s="161" t="str">
        <f>IF('4_FD_Input_Sheet'!C153=0,"-",'4_FD_Input_Sheet'!C153)</f>
        <v>-</v>
      </c>
      <c r="E153" s="162">
        <f>'4_FD_Input_Sheet'!D153</f>
        <v>0</v>
      </c>
      <c r="F153" s="155">
        <f>'4_FD_Input_Sheet'!E153</f>
        <v>0</v>
      </c>
      <c r="G153" s="96">
        <f>'4_FD_Input_Sheet'!F153</f>
        <v>0</v>
      </c>
      <c r="H153" s="154">
        <f>'4_FD_Input_Sheet'!G153</f>
        <v>0</v>
      </c>
      <c r="I153" s="155">
        <f>'4_FD_Input_Sheet'!H153</f>
        <v>0</v>
      </c>
      <c r="J153" s="155">
        <f>'4_FD_Input_Sheet'!I153</f>
        <v>0</v>
      </c>
      <c r="K153" s="156">
        <f>'4_FD_Input_Sheet'!J153</f>
        <v>0</v>
      </c>
      <c r="L153" s="157">
        <f>'4_FD_Input_Sheet'!K153</f>
        <v>0</v>
      </c>
      <c r="M153" s="158">
        <f>'4_FD_Input_Sheet'!L153</f>
        <v>0</v>
      </c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-</v>
      </c>
      <c r="B154" s="161" t="str">
        <f>IF('4_FD_Input_Sheet'!B154=0,"-",'4_FD_Input_Sheet'!B154)</f>
        <v>-</v>
      </c>
      <c r="C154" s="161" t="s">
        <v>218</v>
      </c>
      <c r="D154" s="161" t="str">
        <f>IF('4_FD_Input_Sheet'!C154=0,"-",'4_FD_Input_Sheet'!C154)</f>
        <v>-</v>
      </c>
      <c r="E154" s="162">
        <f>'4_FD_Input_Sheet'!D154</f>
        <v>0</v>
      </c>
      <c r="F154" s="155">
        <f>'4_FD_Input_Sheet'!E154</f>
        <v>0</v>
      </c>
      <c r="G154" s="96">
        <f>'4_FD_Input_Sheet'!F154</f>
        <v>0</v>
      </c>
      <c r="H154" s="154">
        <f>'4_FD_Input_Sheet'!G154</f>
        <v>0</v>
      </c>
      <c r="I154" s="155">
        <f>'4_FD_Input_Sheet'!H154</f>
        <v>0</v>
      </c>
      <c r="J154" s="155">
        <f>'4_FD_Input_Sheet'!I154</f>
        <v>0</v>
      </c>
      <c r="K154" s="156">
        <f>'4_FD_Input_Sheet'!J154</f>
        <v>0</v>
      </c>
      <c r="L154" s="157">
        <f>'4_FD_Input_Sheet'!K154</f>
        <v>0</v>
      </c>
      <c r="M154" s="158">
        <f>'4_FD_Input_Sheet'!L154</f>
        <v>0</v>
      </c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-</v>
      </c>
      <c r="B155" s="161" t="str">
        <f>IF('4_FD_Input_Sheet'!B155=0,"-",'4_FD_Input_Sheet'!B155)</f>
        <v>-</v>
      </c>
      <c r="C155" s="161" t="s">
        <v>218</v>
      </c>
      <c r="D155" s="161" t="str">
        <f>IF('4_FD_Input_Sheet'!C155=0,"-",'4_FD_Input_Sheet'!C155)</f>
        <v>-</v>
      </c>
      <c r="E155" s="162">
        <f>'4_FD_Input_Sheet'!D155</f>
        <v>0</v>
      </c>
      <c r="F155" s="155">
        <f>'4_FD_Input_Sheet'!E155</f>
        <v>0</v>
      </c>
      <c r="G155" s="96">
        <f>'4_FD_Input_Sheet'!F155</f>
        <v>0</v>
      </c>
      <c r="H155" s="154">
        <f>'4_FD_Input_Sheet'!G155</f>
        <v>0</v>
      </c>
      <c r="I155" s="155">
        <f>'4_FD_Input_Sheet'!H155</f>
        <v>0</v>
      </c>
      <c r="J155" s="155">
        <f>'4_FD_Input_Sheet'!I155</f>
        <v>0</v>
      </c>
      <c r="K155" s="156">
        <f>'4_FD_Input_Sheet'!J155</f>
        <v>0</v>
      </c>
      <c r="L155" s="157">
        <f>'4_FD_Input_Sheet'!K155</f>
        <v>0</v>
      </c>
      <c r="M155" s="158">
        <f>'4_FD_Input_Sheet'!L155</f>
        <v>0</v>
      </c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-</v>
      </c>
      <c r="B156" s="161" t="str">
        <f>IF('4_FD_Input_Sheet'!B156=0,"-",'4_FD_Input_Sheet'!B156)</f>
        <v>-</v>
      </c>
      <c r="C156" s="161" t="s">
        <v>218</v>
      </c>
      <c r="D156" s="161" t="str">
        <f>IF('4_FD_Input_Sheet'!C156=0,"-",'4_FD_Input_Sheet'!C156)</f>
        <v>-</v>
      </c>
      <c r="E156" s="162">
        <f>'4_FD_Input_Sheet'!D156</f>
        <v>0</v>
      </c>
      <c r="F156" s="155">
        <f>'4_FD_Input_Sheet'!E156</f>
        <v>0</v>
      </c>
      <c r="G156" s="96">
        <f>'4_FD_Input_Sheet'!F156</f>
        <v>0</v>
      </c>
      <c r="H156" s="154">
        <f>'4_FD_Input_Sheet'!G156</f>
        <v>0</v>
      </c>
      <c r="I156" s="155">
        <f>'4_FD_Input_Sheet'!H156</f>
        <v>0</v>
      </c>
      <c r="J156" s="155">
        <f>'4_FD_Input_Sheet'!I156</f>
        <v>0</v>
      </c>
      <c r="K156" s="156">
        <f>'4_FD_Input_Sheet'!J156</f>
        <v>0</v>
      </c>
      <c r="L156" s="157">
        <f>'4_FD_Input_Sheet'!K156</f>
        <v>0</v>
      </c>
      <c r="M156" s="158">
        <f>'4_FD_Input_Sheet'!L156</f>
        <v>0</v>
      </c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-</v>
      </c>
      <c r="B157" s="161" t="str">
        <f>IF('4_FD_Input_Sheet'!B157=0,"-",'4_FD_Input_Sheet'!B157)</f>
        <v>-</v>
      </c>
      <c r="C157" s="161" t="s">
        <v>218</v>
      </c>
      <c r="D157" s="161" t="str">
        <f>IF('4_FD_Input_Sheet'!C157=0,"-",'4_FD_Input_Sheet'!C157)</f>
        <v>-</v>
      </c>
      <c r="E157" s="162">
        <f>'4_FD_Input_Sheet'!D157</f>
        <v>0</v>
      </c>
      <c r="F157" s="155">
        <f>'4_FD_Input_Sheet'!E157</f>
        <v>0</v>
      </c>
      <c r="G157" s="96">
        <f>'4_FD_Input_Sheet'!F157</f>
        <v>0</v>
      </c>
      <c r="H157" s="154">
        <f>'4_FD_Input_Sheet'!G157</f>
        <v>0</v>
      </c>
      <c r="I157" s="155">
        <f>'4_FD_Input_Sheet'!H157</f>
        <v>0</v>
      </c>
      <c r="J157" s="155">
        <f>'4_FD_Input_Sheet'!I157</f>
        <v>0</v>
      </c>
      <c r="K157" s="156">
        <f>'4_FD_Input_Sheet'!J157</f>
        <v>0</v>
      </c>
      <c r="L157" s="157">
        <f>'4_FD_Input_Sheet'!K157</f>
        <v>0</v>
      </c>
      <c r="M157" s="158">
        <f>'4_FD_Input_Sheet'!L157</f>
        <v>0</v>
      </c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-</v>
      </c>
      <c r="B158" s="161" t="str">
        <f>IF('4_FD_Input_Sheet'!B158=0,"-",'4_FD_Input_Sheet'!B158)</f>
        <v>-</v>
      </c>
      <c r="C158" s="161" t="s">
        <v>218</v>
      </c>
      <c r="D158" s="161" t="str">
        <f>IF('4_FD_Input_Sheet'!C158=0,"-",'4_FD_Input_Sheet'!C158)</f>
        <v>-</v>
      </c>
      <c r="E158" s="162">
        <f>'4_FD_Input_Sheet'!D158</f>
        <v>0</v>
      </c>
      <c r="F158" s="155">
        <f>'4_FD_Input_Sheet'!E158</f>
        <v>0</v>
      </c>
      <c r="G158" s="96">
        <f>'4_FD_Input_Sheet'!F158</f>
        <v>0</v>
      </c>
      <c r="H158" s="154">
        <f>'4_FD_Input_Sheet'!G158</f>
        <v>0</v>
      </c>
      <c r="I158" s="155">
        <f>'4_FD_Input_Sheet'!H158</f>
        <v>0</v>
      </c>
      <c r="J158" s="155">
        <f>'4_FD_Input_Sheet'!I158</f>
        <v>0</v>
      </c>
      <c r="K158" s="156">
        <f>'4_FD_Input_Sheet'!J158</f>
        <v>0</v>
      </c>
      <c r="L158" s="157">
        <f>'4_FD_Input_Sheet'!K158</f>
        <v>0</v>
      </c>
      <c r="M158" s="158">
        <f>'4_FD_Input_Sheet'!L158</f>
        <v>0</v>
      </c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-</v>
      </c>
      <c r="B159" s="161" t="str">
        <f>IF('4_FD_Input_Sheet'!B159=0,"-",'4_FD_Input_Sheet'!B159)</f>
        <v>-</v>
      </c>
      <c r="C159" s="161" t="s">
        <v>218</v>
      </c>
      <c r="D159" s="161" t="str">
        <f>IF('4_FD_Input_Sheet'!C159=0,"-",'4_FD_Input_Sheet'!C159)</f>
        <v>-</v>
      </c>
      <c r="E159" s="162">
        <f>'4_FD_Input_Sheet'!D159</f>
        <v>0</v>
      </c>
      <c r="F159" s="155">
        <f>'4_FD_Input_Sheet'!E159</f>
        <v>0</v>
      </c>
      <c r="G159" s="96">
        <f>'4_FD_Input_Sheet'!F159</f>
        <v>0</v>
      </c>
      <c r="H159" s="154">
        <f>'4_FD_Input_Sheet'!G159</f>
        <v>0</v>
      </c>
      <c r="I159" s="155">
        <f>'4_FD_Input_Sheet'!H159</f>
        <v>0</v>
      </c>
      <c r="J159" s="155">
        <f>'4_FD_Input_Sheet'!I159</f>
        <v>0</v>
      </c>
      <c r="K159" s="156">
        <f>'4_FD_Input_Sheet'!J159</f>
        <v>0</v>
      </c>
      <c r="L159" s="157">
        <f>'4_FD_Input_Sheet'!K159</f>
        <v>0</v>
      </c>
      <c r="M159" s="158">
        <f>'4_FD_Input_Sheet'!L159</f>
        <v>0</v>
      </c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-</v>
      </c>
      <c r="B160" s="161" t="str">
        <f>IF('4_FD_Input_Sheet'!B160=0,"-",'4_FD_Input_Sheet'!B160)</f>
        <v>-</v>
      </c>
      <c r="C160" s="161" t="s">
        <v>218</v>
      </c>
      <c r="D160" s="161" t="str">
        <f>IF('4_FD_Input_Sheet'!C160=0,"-",'4_FD_Input_Sheet'!C160)</f>
        <v>-</v>
      </c>
      <c r="E160" s="162">
        <f>'4_FD_Input_Sheet'!D160</f>
        <v>0</v>
      </c>
      <c r="F160" s="155">
        <f>'4_FD_Input_Sheet'!E160</f>
        <v>0</v>
      </c>
      <c r="G160" s="96">
        <f>'4_FD_Input_Sheet'!F160</f>
        <v>0</v>
      </c>
      <c r="H160" s="154">
        <f>'4_FD_Input_Sheet'!G160</f>
        <v>0</v>
      </c>
      <c r="I160" s="155">
        <f>'4_FD_Input_Sheet'!H160</f>
        <v>0</v>
      </c>
      <c r="J160" s="155">
        <f>'4_FD_Input_Sheet'!I160</f>
        <v>0</v>
      </c>
      <c r="K160" s="156">
        <f>'4_FD_Input_Sheet'!J160</f>
        <v>0</v>
      </c>
      <c r="L160" s="157">
        <f>'4_FD_Input_Sheet'!K160</f>
        <v>0</v>
      </c>
      <c r="M160" s="158">
        <f>'4_FD_Input_Sheet'!L160</f>
        <v>0</v>
      </c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-</v>
      </c>
      <c r="B161" s="161" t="str">
        <f>IF('4_FD_Input_Sheet'!B161=0,"-",'4_FD_Input_Sheet'!B161)</f>
        <v>-</v>
      </c>
      <c r="C161" s="161" t="s">
        <v>218</v>
      </c>
      <c r="D161" s="161" t="str">
        <f>IF('4_FD_Input_Sheet'!C161=0,"-",'4_FD_Input_Sheet'!C161)</f>
        <v>-</v>
      </c>
      <c r="E161" s="162">
        <f>'4_FD_Input_Sheet'!D161</f>
        <v>0</v>
      </c>
      <c r="F161" s="155">
        <f>'4_FD_Input_Sheet'!E161</f>
        <v>0</v>
      </c>
      <c r="G161" s="96">
        <f>'4_FD_Input_Sheet'!F161</f>
        <v>0</v>
      </c>
      <c r="H161" s="154">
        <f>'4_FD_Input_Sheet'!G161</f>
        <v>0</v>
      </c>
      <c r="I161" s="155">
        <f>'4_FD_Input_Sheet'!H161</f>
        <v>0</v>
      </c>
      <c r="J161" s="155">
        <f>'4_FD_Input_Sheet'!I161</f>
        <v>0</v>
      </c>
      <c r="K161" s="156">
        <f>'4_FD_Input_Sheet'!J161</f>
        <v>0</v>
      </c>
      <c r="L161" s="157">
        <f>'4_FD_Input_Sheet'!K161</f>
        <v>0</v>
      </c>
      <c r="M161" s="158">
        <f>'4_FD_Input_Sheet'!L161</f>
        <v>0</v>
      </c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-</v>
      </c>
      <c r="B162" s="161" t="str">
        <f>IF('4_FD_Input_Sheet'!B162=0,"-",'4_FD_Input_Sheet'!B162)</f>
        <v>-</v>
      </c>
      <c r="C162" s="161" t="s">
        <v>218</v>
      </c>
      <c r="D162" s="161" t="str">
        <f>IF('4_FD_Input_Sheet'!C162=0,"-",'4_FD_Input_Sheet'!C162)</f>
        <v>-</v>
      </c>
      <c r="E162" s="162">
        <f>'4_FD_Input_Sheet'!D162</f>
        <v>0</v>
      </c>
      <c r="F162" s="155">
        <f>'4_FD_Input_Sheet'!E162</f>
        <v>0</v>
      </c>
      <c r="G162" s="96">
        <f>'4_FD_Input_Sheet'!F162</f>
        <v>0</v>
      </c>
      <c r="H162" s="154">
        <f>'4_FD_Input_Sheet'!G162</f>
        <v>0</v>
      </c>
      <c r="I162" s="155">
        <f>'4_FD_Input_Sheet'!H162</f>
        <v>0</v>
      </c>
      <c r="J162" s="155">
        <f>'4_FD_Input_Sheet'!I162</f>
        <v>0</v>
      </c>
      <c r="K162" s="156">
        <f>'4_FD_Input_Sheet'!J162</f>
        <v>0</v>
      </c>
      <c r="L162" s="157">
        <f>'4_FD_Input_Sheet'!K162</f>
        <v>0</v>
      </c>
      <c r="M162" s="158">
        <f>'4_FD_Input_Sheet'!L162</f>
        <v>0</v>
      </c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-</v>
      </c>
      <c r="B163" s="161" t="str">
        <f>IF('4_FD_Input_Sheet'!B163=0,"-",'4_FD_Input_Sheet'!B163)</f>
        <v>-</v>
      </c>
      <c r="C163" s="161" t="s">
        <v>218</v>
      </c>
      <c r="D163" s="161" t="str">
        <f>IF('4_FD_Input_Sheet'!C163=0,"-",'4_FD_Input_Sheet'!C163)</f>
        <v>-</v>
      </c>
      <c r="E163" s="162">
        <f>'4_FD_Input_Sheet'!D163</f>
        <v>0</v>
      </c>
      <c r="F163" s="155">
        <f>'4_FD_Input_Sheet'!E163</f>
        <v>0</v>
      </c>
      <c r="G163" s="96">
        <f>'4_FD_Input_Sheet'!F163</f>
        <v>0</v>
      </c>
      <c r="H163" s="154">
        <f>'4_FD_Input_Sheet'!G163</f>
        <v>0</v>
      </c>
      <c r="I163" s="155">
        <f>'4_FD_Input_Sheet'!H163</f>
        <v>0</v>
      </c>
      <c r="J163" s="155">
        <f>'4_FD_Input_Sheet'!I163</f>
        <v>0</v>
      </c>
      <c r="K163" s="156">
        <f>'4_FD_Input_Sheet'!J163</f>
        <v>0</v>
      </c>
      <c r="L163" s="157">
        <f>'4_FD_Input_Sheet'!K163</f>
        <v>0</v>
      </c>
      <c r="M163" s="158">
        <f>'4_FD_Input_Sheet'!L163</f>
        <v>0</v>
      </c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-</v>
      </c>
      <c r="B164" s="161" t="str">
        <f>IF('4_FD_Input_Sheet'!B164=0,"-",'4_FD_Input_Sheet'!B164)</f>
        <v>-</v>
      </c>
      <c r="C164" s="161" t="s">
        <v>218</v>
      </c>
      <c r="D164" s="161" t="str">
        <f>IF('4_FD_Input_Sheet'!C164=0,"-",'4_FD_Input_Sheet'!C164)</f>
        <v>-</v>
      </c>
      <c r="E164" s="162">
        <f>'4_FD_Input_Sheet'!D164</f>
        <v>0</v>
      </c>
      <c r="F164" s="155">
        <f>'4_FD_Input_Sheet'!E164</f>
        <v>0</v>
      </c>
      <c r="G164" s="96">
        <f>'4_FD_Input_Sheet'!F164</f>
        <v>0</v>
      </c>
      <c r="H164" s="154">
        <f>'4_FD_Input_Sheet'!G164</f>
        <v>0</v>
      </c>
      <c r="I164" s="155">
        <f>'4_FD_Input_Sheet'!H164</f>
        <v>0</v>
      </c>
      <c r="J164" s="155">
        <f>'4_FD_Input_Sheet'!I164</f>
        <v>0</v>
      </c>
      <c r="K164" s="156">
        <f>'4_FD_Input_Sheet'!J164</f>
        <v>0</v>
      </c>
      <c r="L164" s="157">
        <f>'4_FD_Input_Sheet'!K164</f>
        <v>0</v>
      </c>
      <c r="M164" s="158">
        <f>'4_FD_Input_Sheet'!L164</f>
        <v>0</v>
      </c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-</v>
      </c>
      <c r="B165" s="161" t="str">
        <f>IF('4_FD_Input_Sheet'!B165=0,"-",'4_FD_Input_Sheet'!B165)</f>
        <v>-</v>
      </c>
      <c r="C165" s="161" t="s">
        <v>218</v>
      </c>
      <c r="D165" s="161" t="str">
        <f>IF('4_FD_Input_Sheet'!C165=0,"-",'4_FD_Input_Sheet'!C165)</f>
        <v>-</v>
      </c>
      <c r="E165" s="162">
        <f>'4_FD_Input_Sheet'!D165</f>
        <v>0</v>
      </c>
      <c r="F165" s="155">
        <f>'4_FD_Input_Sheet'!E165</f>
        <v>0</v>
      </c>
      <c r="G165" s="96">
        <f>'4_FD_Input_Sheet'!F165</f>
        <v>0</v>
      </c>
      <c r="H165" s="154">
        <f>'4_FD_Input_Sheet'!G165</f>
        <v>0</v>
      </c>
      <c r="I165" s="155">
        <f>'4_FD_Input_Sheet'!H165</f>
        <v>0</v>
      </c>
      <c r="J165" s="155">
        <f>'4_FD_Input_Sheet'!I165</f>
        <v>0</v>
      </c>
      <c r="K165" s="156">
        <f>'4_FD_Input_Sheet'!J165</f>
        <v>0</v>
      </c>
      <c r="L165" s="157">
        <f>'4_FD_Input_Sheet'!K165</f>
        <v>0</v>
      </c>
      <c r="M165" s="158">
        <f>'4_FD_Input_Sheet'!L165</f>
        <v>0</v>
      </c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-</v>
      </c>
      <c r="B166" s="161" t="str">
        <f>IF('4_FD_Input_Sheet'!B166=0,"-",'4_FD_Input_Sheet'!B166)</f>
        <v>-</v>
      </c>
      <c r="C166" s="161" t="s">
        <v>218</v>
      </c>
      <c r="D166" s="161" t="str">
        <f>IF('4_FD_Input_Sheet'!C166=0,"-",'4_FD_Input_Sheet'!C166)</f>
        <v>-</v>
      </c>
      <c r="E166" s="162">
        <f>'4_FD_Input_Sheet'!D166</f>
        <v>0</v>
      </c>
      <c r="F166" s="155">
        <f>'4_FD_Input_Sheet'!E166</f>
        <v>0</v>
      </c>
      <c r="G166" s="96">
        <f>'4_FD_Input_Sheet'!F166</f>
        <v>0</v>
      </c>
      <c r="H166" s="154">
        <f>'4_FD_Input_Sheet'!G166</f>
        <v>0</v>
      </c>
      <c r="I166" s="155">
        <f>'4_FD_Input_Sheet'!H166</f>
        <v>0</v>
      </c>
      <c r="J166" s="155">
        <f>'4_FD_Input_Sheet'!I166</f>
        <v>0</v>
      </c>
      <c r="K166" s="156">
        <f>'4_FD_Input_Sheet'!J166</f>
        <v>0</v>
      </c>
      <c r="L166" s="157">
        <f>'4_FD_Input_Sheet'!K166</f>
        <v>0</v>
      </c>
      <c r="M166" s="158">
        <f>'4_FD_Input_Sheet'!L166</f>
        <v>0</v>
      </c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-</v>
      </c>
      <c r="B167" s="161" t="str">
        <f>IF('4_FD_Input_Sheet'!B167=0,"-",'4_FD_Input_Sheet'!B167)</f>
        <v>-</v>
      </c>
      <c r="C167" s="161" t="s">
        <v>218</v>
      </c>
      <c r="D167" s="161" t="str">
        <f>IF('4_FD_Input_Sheet'!C167=0,"-",'4_FD_Input_Sheet'!C167)</f>
        <v>-</v>
      </c>
      <c r="E167" s="162">
        <f>'4_FD_Input_Sheet'!D167</f>
        <v>0</v>
      </c>
      <c r="F167" s="155">
        <f>'4_FD_Input_Sheet'!E167</f>
        <v>0</v>
      </c>
      <c r="G167" s="96">
        <f>'4_FD_Input_Sheet'!F167</f>
        <v>0</v>
      </c>
      <c r="H167" s="154">
        <f>'4_FD_Input_Sheet'!G167</f>
        <v>0</v>
      </c>
      <c r="I167" s="155">
        <f>'4_FD_Input_Sheet'!H167</f>
        <v>0</v>
      </c>
      <c r="J167" s="155">
        <f>'4_FD_Input_Sheet'!I167</f>
        <v>0</v>
      </c>
      <c r="K167" s="156">
        <f>'4_FD_Input_Sheet'!J167</f>
        <v>0</v>
      </c>
      <c r="L167" s="157">
        <f>'4_FD_Input_Sheet'!K167</f>
        <v>0</v>
      </c>
      <c r="M167" s="158">
        <f>'4_FD_Input_Sheet'!L167</f>
        <v>0</v>
      </c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-</v>
      </c>
      <c r="B168" s="161" t="str">
        <f>IF('4_FD_Input_Sheet'!B168=0,"-",'4_FD_Input_Sheet'!B168)</f>
        <v>-</v>
      </c>
      <c r="C168" s="161" t="s">
        <v>218</v>
      </c>
      <c r="D168" s="161" t="str">
        <f>IF('4_FD_Input_Sheet'!C168=0,"-",'4_FD_Input_Sheet'!C168)</f>
        <v>-</v>
      </c>
      <c r="E168" s="162">
        <f>'4_FD_Input_Sheet'!D168</f>
        <v>0</v>
      </c>
      <c r="F168" s="155">
        <f>'4_FD_Input_Sheet'!E168</f>
        <v>0</v>
      </c>
      <c r="G168" s="96">
        <f>'4_FD_Input_Sheet'!F168</f>
        <v>0</v>
      </c>
      <c r="H168" s="154">
        <f>'4_FD_Input_Sheet'!G168</f>
        <v>0</v>
      </c>
      <c r="I168" s="155">
        <f>'4_FD_Input_Sheet'!H168</f>
        <v>0</v>
      </c>
      <c r="J168" s="155">
        <f>'4_FD_Input_Sheet'!I168</f>
        <v>0</v>
      </c>
      <c r="K168" s="156">
        <f>'4_FD_Input_Sheet'!J168</f>
        <v>0</v>
      </c>
      <c r="L168" s="157">
        <f>'4_FD_Input_Sheet'!K168</f>
        <v>0</v>
      </c>
      <c r="M168" s="158">
        <f>'4_FD_Input_Sheet'!L168</f>
        <v>0</v>
      </c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-</v>
      </c>
      <c r="B169" s="161" t="str">
        <f>IF('4_FD_Input_Sheet'!B169=0,"-",'4_FD_Input_Sheet'!B169)</f>
        <v>-</v>
      </c>
      <c r="C169" s="161" t="s">
        <v>218</v>
      </c>
      <c r="D169" s="161" t="str">
        <f>IF('4_FD_Input_Sheet'!C169=0,"-",'4_FD_Input_Sheet'!C169)</f>
        <v>-</v>
      </c>
      <c r="E169" s="162">
        <f>'4_FD_Input_Sheet'!D169</f>
        <v>0</v>
      </c>
      <c r="F169" s="155">
        <f>'4_FD_Input_Sheet'!E169</f>
        <v>0</v>
      </c>
      <c r="G169" s="96">
        <f>'4_FD_Input_Sheet'!F169</f>
        <v>0</v>
      </c>
      <c r="H169" s="154">
        <f>'4_FD_Input_Sheet'!G169</f>
        <v>0</v>
      </c>
      <c r="I169" s="155">
        <f>'4_FD_Input_Sheet'!H169</f>
        <v>0</v>
      </c>
      <c r="J169" s="155">
        <f>'4_FD_Input_Sheet'!I169</f>
        <v>0</v>
      </c>
      <c r="K169" s="156">
        <f>'4_FD_Input_Sheet'!J169</f>
        <v>0</v>
      </c>
      <c r="L169" s="157">
        <f>'4_FD_Input_Sheet'!K169</f>
        <v>0</v>
      </c>
      <c r="M169" s="158">
        <f>'4_FD_Input_Sheet'!L169</f>
        <v>0</v>
      </c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-</v>
      </c>
      <c r="B170" s="161" t="str">
        <f>IF('4_FD_Input_Sheet'!B170=0,"-",'4_FD_Input_Sheet'!B170)</f>
        <v>-</v>
      </c>
      <c r="C170" s="161" t="s">
        <v>218</v>
      </c>
      <c r="D170" s="161" t="str">
        <f>IF('4_FD_Input_Sheet'!C170=0,"-",'4_FD_Input_Sheet'!C170)</f>
        <v>-</v>
      </c>
      <c r="E170" s="162">
        <f>'4_FD_Input_Sheet'!D170</f>
        <v>0</v>
      </c>
      <c r="F170" s="155">
        <f>'4_FD_Input_Sheet'!E170</f>
        <v>0</v>
      </c>
      <c r="G170" s="96">
        <f>'4_FD_Input_Sheet'!F170</f>
        <v>0</v>
      </c>
      <c r="H170" s="154">
        <f>'4_FD_Input_Sheet'!G170</f>
        <v>0</v>
      </c>
      <c r="I170" s="155">
        <f>'4_FD_Input_Sheet'!H170</f>
        <v>0</v>
      </c>
      <c r="J170" s="155">
        <f>'4_FD_Input_Sheet'!I170</f>
        <v>0</v>
      </c>
      <c r="K170" s="156">
        <f>'4_FD_Input_Sheet'!J170</f>
        <v>0</v>
      </c>
      <c r="L170" s="157">
        <f>'4_FD_Input_Sheet'!K170</f>
        <v>0</v>
      </c>
      <c r="M170" s="158">
        <f>'4_FD_Input_Sheet'!L170</f>
        <v>0</v>
      </c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-</v>
      </c>
      <c r="B171" s="161" t="str">
        <f>IF('4_FD_Input_Sheet'!B171=0,"-",'4_FD_Input_Sheet'!B171)</f>
        <v>-</v>
      </c>
      <c r="C171" s="161" t="s">
        <v>218</v>
      </c>
      <c r="D171" s="161" t="str">
        <f>IF('4_FD_Input_Sheet'!C171=0,"-",'4_FD_Input_Sheet'!C171)</f>
        <v>-</v>
      </c>
      <c r="E171" s="162">
        <f>'4_FD_Input_Sheet'!D171</f>
        <v>0</v>
      </c>
      <c r="F171" s="155">
        <f>'4_FD_Input_Sheet'!E171</f>
        <v>0</v>
      </c>
      <c r="G171" s="96">
        <f>'4_FD_Input_Sheet'!F171</f>
        <v>0</v>
      </c>
      <c r="H171" s="154">
        <f>'4_FD_Input_Sheet'!G171</f>
        <v>0</v>
      </c>
      <c r="I171" s="155">
        <f>'4_FD_Input_Sheet'!H171</f>
        <v>0</v>
      </c>
      <c r="J171" s="155">
        <f>'4_FD_Input_Sheet'!I171</f>
        <v>0</v>
      </c>
      <c r="K171" s="156">
        <f>'4_FD_Input_Sheet'!J171</f>
        <v>0</v>
      </c>
      <c r="L171" s="157">
        <f>'4_FD_Input_Sheet'!K171</f>
        <v>0</v>
      </c>
      <c r="M171" s="158">
        <f>'4_FD_Input_Sheet'!L171</f>
        <v>0</v>
      </c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-</v>
      </c>
      <c r="B172" s="161" t="str">
        <f>IF('4_FD_Input_Sheet'!B172=0,"-",'4_FD_Input_Sheet'!B172)</f>
        <v>-</v>
      </c>
      <c r="C172" s="161" t="s">
        <v>218</v>
      </c>
      <c r="D172" s="161" t="str">
        <f>IF('4_FD_Input_Sheet'!C172=0,"-",'4_FD_Input_Sheet'!C172)</f>
        <v>-</v>
      </c>
      <c r="E172" s="162">
        <f>'4_FD_Input_Sheet'!D172</f>
        <v>0</v>
      </c>
      <c r="F172" s="155">
        <f>'4_FD_Input_Sheet'!E172</f>
        <v>0</v>
      </c>
      <c r="G172" s="96">
        <f>'4_FD_Input_Sheet'!F172</f>
        <v>0</v>
      </c>
      <c r="H172" s="154">
        <f>'4_FD_Input_Sheet'!G172</f>
        <v>0</v>
      </c>
      <c r="I172" s="155">
        <f>'4_FD_Input_Sheet'!H172</f>
        <v>0</v>
      </c>
      <c r="J172" s="155">
        <f>'4_FD_Input_Sheet'!I172</f>
        <v>0</v>
      </c>
      <c r="K172" s="156">
        <f>'4_FD_Input_Sheet'!J172</f>
        <v>0</v>
      </c>
      <c r="L172" s="157">
        <f>'4_FD_Input_Sheet'!K172</f>
        <v>0</v>
      </c>
      <c r="M172" s="158">
        <f>'4_FD_Input_Sheet'!L172</f>
        <v>0</v>
      </c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-</v>
      </c>
      <c r="B173" s="161" t="str">
        <f>IF('4_FD_Input_Sheet'!B173=0,"-",'4_FD_Input_Sheet'!B173)</f>
        <v>-</v>
      </c>
      <c r="C173" s="161" t="s">
        <v>218</v>
      </c>
      <c r="D173" s="161" t="str">
        <f>IF('4_FD_Input_Sheet'!C173=0,"-",'4_FD_Input_Sheet'!C173)</f>
        <v>-</v>
      </c>
      <c r="E173" s="162">
        <f>'4_FD_Input_Sheet'!D173</f>
        <v>0</v>
      </c>
      <c r="F173" s="155">
        <f>'4_FD_Input_Sheet'!E173</f>
        <v>0</v>
      </c>
      <c r="G173" s="96">
        <f>'4_FD_Input_Sheet'!F173</f>
        <v>0</v>
      </c>
      <c r="H173" s="154">
        <f>'4_FD_Input_Sheet'!G173</f>
        <v>0</v>
      </c>
      <c r="I173" s="155">
        <f>'4_FD_Input_Sheet'!H173</f>
        <v>0</v>
      </c>
      <c r="J173" s="155">
        <f>'4_FD_Input_Sheet'!I173</f>
        <v>0</v>
      </c>
      <c r="K173" s="156">
        <f>'4_FD_Input_Sheet'!J173</f>
        <v>0</v>
      </c>
      <c r="L173" s="157">
        <f>'4_FD_Input_Sheet'!K173</f>
        <v>0</v>
      </c>
      <c r="M173" s="158">
        <f>'4_FD_Input_Sheet'!L173</f>
        <v>0</v>
      </c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-</v>
      </c>
      <c r="B174" s="161" t="str">
        <f>IF('4_FD_Input_Sheet'!B174=0,"-",'4_FD_Input_Sheet'!B174)</f>
        <v>-</v>
      </c>
      <c r="C174" s="161" t="s">
        <v>218</v>
      </c>
      <c r="D174" s="161" t="str">
        <f>IF('4_FD_Input_Sheet'!C174=0,"-",'4_FD_Input_Sheet'!C174)</f>
        <v>-</v>
      </c>
      <c r="E174" s="162">
        <f>'4_FD_Input_Sheet'!D174</f>
        <v>0</v>
      </c>
      <c r="F174" s="155">
        <f>'4_FD_Input_Sheet'!E174</f>
        <v>0</v>
      </c>
      <c r="G174" s="96">
        <f>'4_FD_Input_Sheet'!F174</f>
        <v>0</v>
      </c>
      <c r="H174" s="154">
        <f>'4_FD_Input_Sheet'!G174</f>
        <v>0</v>
      </c>
      <c r="I174" s="155">
        <f>'4_FD_Input_Sheet'!H174</f>
        <v>0</v>
      </c>
      <c r="J174" s="155">
        <f>'4_FD_Input_Sheet'!I174</f>
        <v>0</v>
      </c>
      <c r="K174" s="156">
        <f>'4_FD_Input_Sheet'!J174</f>
        <v>0</v>
      </c>
      <c r="L174" s="157">
        <f>'4_FD_Input_Sheet'!K174</f>
        <v>0</v>
      </c>
      <c r="M174" s="158">
        <f>'4_FD_Input_Sheet'!L174</f>
        <v>0</v>
      </c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-</v>
      </c>
      <c r="B175" s="161" t="str">
        <f>IF('4_FD_Input_Sheet'!B175=0,"-",'4_FD_Input_Sheet'!B175)</f>
        <v>-</v>
      </c>
      <c r="C175" s="161" t="s">
        <v>218</v>
      </c>
      <c r="D175" s="161" t="str">
        <f>IF('4_FD_Input_Sheet'!C175=0,"-",'4_FD_Input_Sheet'!C175)</f>
        <v>-</v>
      </c>
      <c r="E175" s="162">
        <f>'4_FD_Input_Sheet'!D175</f>
        <v>0</v>
      </c>
      <c r="F175" s="155">
        <f>'4_FD_Input_Sheet'!E175</f>
        <v>0</v>
      </c>
      <c r="G175" s="96">
        <f>'4_FD_Input_Sheet'!F175</f>
        <v>0</v>
      </c>
      <c r="H175" s="154">
        <f>'4_FD_Input_Sheet'!G175</f>
        <v>0</v>
      </c>
      <c r="I175" s="155">
        <f>'4_FD_Input_Sheet'!H175</f>
        <v>0</v>
      </c>
      <c r="J175" s="155">
        <f>'4_FD_Input_Sheet'!I175</f>
        <v>0</v>
      </c>
      <c r="K175" s="156">
        <f>'4_FD_Input_Sheet'!J175</f>
        <v>0</v>
      </c>
      <c r="L175" s="157">
        <f>'4_FD_Input_Sheet'!K175</f>
        <v>0</v>
      </c>
      <c r="M175" s="158">
        <f>'4_FD_Input_Sheet'!L175</f>
        <v>0</v>
      </c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-</v>
      </c>
      <c r="B176" s="161" t="str">
        <f>IF('4_FD_Input_Sheet'!B176=0,"-",'4_FD_Input_Sheet'!B176)</f>
        <v>-</v>
      </c>
      <c r="C176" s="161" t="s">
        <v>218</v>
      </c>
      <c r="D176" s="161" t="str">
        <f>IF('4_FD_Input_Sheet'!C176=0,"-",'4_FD_Input_Sheet'!C176)</f>
        <v>-</v>
      </c>
      <c r="E176" s="162">
        <f>'4_FD_Input_Sheet'!D176</f>
        <v>0</v>
      </c>
      <c r="F176" s="155">
        <f>'4_FD_Input_Sheet'!E176</f>
        <v>0</v>
      </c>
      <c r="G176" s="96">
        <f>'4_FD_Input_Sheet'!F176</f>
        <v>0</v>
      </c>
      <c r="H176" s="154">
        <f>'4_FD_Input_Sheet'!G176</f>
        <v>0</v>
      </c>
      <c r="I176" s="155">
        <f>'4_FD_Input_Sheet'!H176</f>
        <v>0</v>
      </c>
      <c r="J176" s="155">
        <f>'4_FD_Input_Sheet'!I176</f>
        <v>0</v>
      </c>
      <c r="K176" s="156">
        <f>'4_FD_Input_Sheet'!J176</f>
        <v>0</v>
      </c>
      <c r="L176" s="157">
        <f>'4_FD_Input_Sheet'!K176</f>
        <v>0</v>
      </c>
      <c r="M176" s="158">
        <f>'4_FD_Input_Sheet'!L176</f>
        <v>0</v>
      </c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-</v>
      </c>
      <c r="B177" s="161" t="str">
        <f>IF('4_FD_Input_Sheet'!B177=0,"-",'4_FD_Input_Sheet'!B177)</f>
        <v>-</v>
      </c>
      <c r="C177" s="161" t="s">
        <v>218</v>
      </c>
      <c r="D177" s="161" t="str">
        <f>IF('4_FD_Input_Sheet'!C177=0,"-",'4_FD_Input_Sheet'!C177)</f>
        <v>-</v>
      </c>
      <c r="E177" s="162">
        <f>'4_FD_Input_Sheet'!D177</f>
        <v>0</v>
      </c>
      <c r="F177" s="155">
        <f>'4_FD_Input_Sheet'!E177</f>
        <v>0</v>
      </c>
      <c r="G177" s="96">
        <f>'4_FD_Input_Sheet'!F177</f>
        <v>0</v>
      </c>
      <c r="H177" s="154">
        <f>'4_FD_Input_Sheet'!G177</f>
        <v>0</v>
      </c>
      <c r="I177" s="155">
        <f>'4_FD_Input_Sheet'!H177</f>
        <v>0</v>
      </c>
      <c r="J177" s="155">
        <f>'4_FD_Input_Sheet'!I177</f>
        <v>0</v>
      </c>
      <c r="K177" s="156">
        <f>'4_FD_Input_Sheet'!J177</f>
        <v>0</v>
      </c>
      <c r="L177" s="157">
        <f>'4_FD_Input_Sheet'!K177</f>
        <v>0</v>
      </c>
      <c r="M177" s="158">
        <f>'4_FD_Input_Sheet'!L177</f>
        <v>0</v>
      </c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-</v>
      </c>
      <c r="B178" s="161" t="str">
        <f>IF('4_FD_Input_Sheet'!B178=0,"-",'4_FD_Input_Sheet'!B178)</f>
        <v>-</v>
      </c>
      <c r="C178" s="161" t="s">
        <v>218</v>
      </c>
      <c r="D178" s="161" t="str">
        <f>IF('4_FD_Input_Sheet'!C178=0,"-",'4_FD_Input_Sheet'!C178)</f>
        <v>-</v>
      </c>
      <c r="E178" s="162">
        <f>'4_FD_Input_Sheet'!D178</f>
        <v>0</v>
      </c>
      <c r="F178" s="155">
        <f>'4_FD_Input_Sheet'!E178</f>
        <v>0</v>
      </c>
      <c r="G178" s="96">
        <f>'4_FD_Input_Sheet'!F178</f>
        <v>0</v>
      </c>
      <c r="H178" s="154">
        <f>'4_FD_Input_Sheet'!G178</f>
        <v>0</v>
      </c>
      <c r="I178" s="155">
        <f>'4_FD_Input_Sheet'!H178</f>
        <v>0</v>
      </c>
      <c r="J178" s="155">
        <f>'4_FD_Input_Sheet'!I178</f>
        <v>0</v>
      </c>
      <c r="K178" s="156">
        <f>'4_FD_Input_Sheet'!J178</f>
        <v>0</v>
      </c>
      <c r="L178" s="157">
        <f>'4_FD_Input_Sheet'!K178</f>
        <v>0</v>
      </c>
      <c r="M178" s="158">
        <f>'4_FD_Input_Sheet'!L178</f>
        <v>0</v>
      </c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-</v>
      </c>
      <c r="B179" s="161" t="str">
        <f>IF('4_FD_Input_Sheet'!B179=0,"-",'4_FD_Input_Sheet'!B179)</f>
        <v>-</v>
      </c>
      <c r="C179" s="161" t="s">
        <v>218</v>
      </c>
      <c r="D179" s="161" t="str">
        <f>IF('4_FD_Input_Sheet'!C179=0,"-",'4_FD_Input_Sheet'!C179)</f>
        <v>-</v>
      </c>
      <c r="E179" s="162">
        <f>'4_FD_Input_Sheet'!D179</f>
        <v>0</v>
      </c>
      <c r="F179" s="155">
        <f>'4_FD_Input_Sheet'!E179</f>
        <v>0</v>
      </c>
      <c r="G179" s="96">
        <f>'4_FD_Input_Sheet'!F179</f>
        <v>0</v>
      </c>
      <c r="H179" s="154">
        <f>'4_FD_Input_Sheet'!G179</f>
        <v>0</v>
      </c>
      <c r="I179" s="155">
        <f>'4_FD_Input_Sheet'!H179</f>
        <v>0</v>
      </c>
      <c r="J179" s="155">
        <f>'4_FD_Input_Sheet'!I179</f>
        <v>0</v>
      </c>
      <c r="K179" s="156">
        <f>'4_FD_Input_Sheet'!J179</f>
        <v>0</v>
      </c>
      <c r="L179" s="157">
        <f>'4_FD_Input_Sheet'!K179</f>
        <v>0</v>
      </c>
      <c r="M179" s="158">
        <f>'4_FD_Input_Sheet'!L179</f>
        <v>0</v>
      </c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-</v>
      </c>
      <c r="B180" s="161" t="str">
        <f>IF('4_FD_Input_Sheet'!B180=0,"-",'4_FD_Input_Sheet'!B180)</f>
        <v>-</v>
      </c>
      <c r="C180" s="161" t="s">
        <v>218</v>
      </c>
      <c r="D180" s="161" t="str">
        <f>IF('4_FD_Input_Sheet'!C180=0,"-",'4_FD_Input_Sheet'!C180)</f>
        <v>-</v>
      </c>
      <c r="E180" s="162">
        <f>'4_FD_Input_Sheet'!D180</f>
        <v>0</v>
      </c>
      <c r="F180" s="155">
        <f>'4_FD_Input_Sheet'!E180</f>
        <v>0</v>
      </c>
      <c r="G180" s="96">
        <f>'4_FD_Input_Sheet'!F180</f>
        <v>0</v>
      </c>
      <c r="H180" s="154">
        <f>'4_FD_Input_Sheet'!G180</f>
        <v>0</v>
      </c>
      <c r="I180" s="155">
        <f>'4_FD_Input_Sheet'!H180</f>
        <v>0</v>
      </c>
      <c r="J180" s="155">
        <f>'4_FD_Input_Sheet'!I180</f>
        <v>0</v>
      </c>
      <c r="K180" s="156">
        <f>'4_FD_Input_Sheet'!J180</f>
        <v>0</v>
      </c>
      <c r="L180" s="157">
        <f>'4_FD_Input_Sheet'!K180</f>
        <v>0</v>
      </c>
      <c r="M180" s="158">
        <f>'4_FD_Input_Sheet'!L180</f>
        <v>0</v>
      </c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-</v>
      </c>
      <c r="B181" s="161" t="str">
        <f>IF('4_FD_Input_Sheet'!B181=0,"-",'4_FD_Input_Sheet'!B181)</f>
        <v>-</v>
      </c>
      <c r="C181" s="161" t="s">
        <v>218</v>
      </c>
      <c r="D181" s="161" t="str">
        <f>IF('4_FD_Input_Sheet'!C181=0,"-",'4_FD_Input_Sheet'!C181)</f>
        <v>-</v>
      </c>
      <c r="E181" s="162">
        <f>'4_FD_Input_Sheet'!D181</f>
        <v>0</v>
      </c>
      <c r="F181" s="155">
        <f>'4_FD_Input_Sheet'!E181</f>
        <v>0</v>
      </c>
      <c r="G181" s="96">
        <f>'4_FD_Input_Sheet'!F181</f>
        <v>0</v>
      </c>
      <c r="H181" s="154">
        <f>'4_FD_Input_Sheet'!G181</f>
        <v>0</v>
      </c>
      <c r="I181" s="155">
        <f>'4_FD_Input_Sheet'!H181</f>
        <v>0</v>
      </c>
      <c r="J181" s="155">
        <f>'4_FD_Input_Sheet'!I181</f>
        <v>0</v>
      </c>
      <c r="K181" s="156">
        <f>'4_FD_Input_Sheet'!J181</f>
        <v>0</v>
      </c>
      <c r="L181" s="157">
        <f>'4_FD_Input_Sheet'!K181</f>
        <v>0</v>
      </c>
      <c r="M181" s="158">
        <f>'4_FD_Input_Sheet'!L181</f>
        <v>0</v>
      </c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-</v>
      </c>
      <c r="B182" s="161" t="str">
        <f>IF('4_FD_Input_Sheet'!B182=0,"-",'4_FD_Input_Sheet'!B182)</f>
        <v>-</v>
      </c>
      <c r="C182" s="161" t="s">
        <v>218</v>
      </c>
      <c r="D182" s="161" t="str">
        <f>IF('4_FD_Input_Sheet'!C182=0,"-",'4_FD_Input_Sheet'!C182)</f>
        <v>-</v>
      </c>
      <c r="E182" s="162">
        <f>'4_FD_Input_Sheet'!D182</f>
        <v>0</v>
      </c>
      <c r="F182" s="155">
        <f>'4_FD_Input_Sheet'!E182</f>
        <v>0</v>
      </c>
      <c r="G182" s="96">
        <f>'4_FD_Input_Sheet'!F182</f>
        <v>0</v>
      </c>
      <c r="H182" s="154">
        <f>'4_FD_Input_Sheet'!G182</f>
        <v>0</v>
      </c>
      <c r="I182" s="155">
        <f>'4_FD_Input_Sheet'!H182</f>
        <v>0</v>
      </c>
      <c r="J182" s="155">
        <f>'4_FD_Input_Sheet'!I182</f>
        <v>0</v>
      </c>
      <c r="K182" s="156">
        <f>'4_FD_Input_Sheet'!J182</f>
        <v>0</v>
      </c>
      <c r="L182" s="157">
        <f>'4_FD_Input_Sheet'!K182</f>
        <v>0</v>
      </c>
      <c r="M182" s="158">
        <f>'4_FD_Input_Sheet'!L182</f>
        <v>0</v>
      </c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-</v>
      </c>
      <c r="B183" s="161" t="str">
        <f>IF('4_FD_Input_Sheet'!B183=0,"-",'4_FD_Input_Sheet'!B183)</f>
        <v>-</v>
      </c>
      <c r="C183" s="161" t="s">
        <v>218</v>
      </c>
      <c r="D183" s="161" t="str">
        <f>IF('4_FD_Input_Sheet'!C183=0,"-",'4_FD_Input_Sheet'!C183)</f>
        <v>-</v>
      </c>
      <c r="E183" s="162">
        <f>'4_FD_Input_Sheet'!D183</f>
        <v>0</v>
      </c>
      <c r="F183" s="155">
        <f>'4_FD_Input_Sheet'!E183</f>
        <v>0</v>
      </c>
      <c r="G183" s="96">
        <f>'4_FD_Input_Sheet'!F183</f>
        <v>0</v>
      </c>
      <c r="H183" s="154">
        <f>'4_FD_Input_Sheet'!G183</f>
        <v>0</v>
      </c>
      <c r="I183" s="155">
        <f>'4_FD_Input_Sheet'!H183</f>
        <v>0</v>
      </c>
      <c r="J183" s="155">
        <f>'4_FD_Input_Sheet'!I183</f>
        <v>0</v>
      </c>
      <c r="K183" s="156">
        <f>'4_FD_Input_Sheet'!J183</f>
        <v>0</v>
      </c>
      <c r="L183" s="157">
        <f>'4_FD_Input_Sheet'!K183</f>
        <v>0</v>
      </c>
      <c r="M183" s="158">
        <f>'4_FD_Input_Sheet'!L183</f>
        <v>0</v>
      </c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-</v>
      </c>
      <c r="B184" s="161" t="str">
        <f>IF('4_FD_Input_Sheet'!B184=0,"-",'4_FD_Input_Sheet'!B184)</f>
        <v>-</v>
      </c>
      <c r="C184" s="161" t="s">
        <v>218</v>
      </c>
      <c r="D184" s="161" t="str">
        <f>IF('4_FD_Input_Sheet'!C184=0,"-",'4_FD_Input_Sheet'!C184)</f>
        <v>-</v>
      </c>
      <c r="E184" s="162">
        <f>'4_FD_Input_Sheet'!D184</f>
        <v>0</v>
      </c>
      <c r="F184" s="155">
        <f>'4_FD_Input_Sheet'!E184</f>
        <v>0</v>
      </c>
      <c r="G184" s="96">
        <f>'4_FD_Input_Sheet'!F184</f>
        <v>0</v>
      </c>
      <c r="H184" s="154">
        <f>'4_FD_Input_Sheet'!G184</f>
        <v>0</v>
      </c>
      <c r="I184" s="155">
        <f>'4_FD_Input_Sheet'!H184</f>
        <v>0</v>
      </c>
      <c r="J184" s="155">
        <f>'4_FD_Input_Sheet'!I184</f>
        <v>0</v>
      </c>
      <c r="K184" s="156">
        <f>'4_FD_Input_Sheet'!J184</f>
        <v>0</v>
      </c>
      <c r="L184" s="157">
        <f>'4_FD_Input_Sheet'!K184</f>
        <v>0</v>
      </c>
      <c r="M184" s="158">
        <f>'4_FD_Input_Sheet'!L184</f>
        <v>0</v>
      </c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-</v>
      </c>
      <c r="B185" s="161" t="str">
        <f>IF('4_FD_Input_Sheet'!B185=0,"-",'4_FD_Input_Sheet'!B185)</f>
        <v>-</v>
      </c>
      <c r="C185" s="161" t="s">
        <v>218</v>
      </c>
      <c r="D185" s="161" t="str">
        <f>IF('4_FD_Input_Sheet'!C185=0,"-",'4_FD_Input_Sheet'!C185)</f>
        <v>-</v>
      </c>
      <c r="E185" s="162">
        <f>'4_FD_Input_Sheet'!D185</f>
        <v>0</v>
      </c>
      <c r="F185" s="155">
        <f>'4_FD_Input_Sheet'!E185</f>
        <v>0</v>
      </c>
      <c r="G185" s="96">
        <f>'4_FD_Input_Sheet'!F185</f>
        <v>0</v>
      </c>
      <c r="H185" s="154">
        <f>'4_FD_Input_Sheet'!G185</f>
        <v>0</v>
      </c>
      <c r="I185" s="155">
        <f>'4_FD_Input_Sheet'!H185</f>
        <v>0</v>
      </c>
      <c r="J185" s="155">
        <f>'4_FD_Input_Sheet'!I185</f>
        <v>0</v>
      </c>
      <c r="K185" s="156">
        <f>'4_FD_Input_Sheet'!J185</f>
        <v>0</v>
      </c>
      <c r="L185" s="157">
        <f>'4_FD_Input_Sheet'!K185</f>
        <v>0</v>
      </c>
      <c r="M185" s="158">
        <f>'4_FD_Input_Sheet'!L185</f>
        <v>0</v>
      </c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-</v>
      </c>
      <c r="B186" s="161" t="str">
        <f>IF('4_FD_Input_Sheet'!B186=0,"-",'4_FD_Input_Sheet'!B186)</f>
        <v>-</v>
      </c>
      <c r="C186" s="161" t="s">
        <v>218</v>
      </c>
      <c r="D186" s="161" t="str">
        <f>IF('4_FD_Input_Sheet'!C186=0,"-",'4_FD_Input_Sheet'!C186)</f>
        <v>-</v>
      </c>
      <c r="E186" s="162">
        <f>'4_FD_Input_Sheet'!D186</f>
        <v>0</v>
      </c>
      <c r="F186" s="155">
        <f>'4_FD_Input_Sheet'!E186</f>
        <v>0</v>
      </c>
      <c r="G186" s="96">
        <f>'4_FD_Input_Sheet'!F186</f>
        <v>0</v>
      </c>
      <c r="H186" s="154">
        <f>'4_FD_Input_Sheet'!G186</f>
        <v>0</v>
      </c>
      <c r="I186" s="155">
        <f>'4_FD_Input_Sheet'!H186</f>
        <v>0</v>
      </c>
      <c r="J186" s="155">
        <f>'4_FD_Input_Sheet'!I186</f>
        <v>0</v>
      </c>
      <c r="K186" s="156">
        <f>'4_FD_Input_Sheet'!J186</f>
        <v>0</v>
      </c>
      <c r="L186" s="157">
        <f>'4_FD_Input_Sheet'!K186</f>
        <v>0</v>
      </c>
      <c r="M186" s="158">
        <f>'4_FD_Input_Sheet'!L186</f>
        <v>0</v>
      </c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-</v>
      </c>
      <c r="B187" s="161" t="str">
        <f>IF('4_FD_Input_Sheet'!B187=0,"-",'4_FD_Input_Sheet'!B187)</f>
        <v>-</v>
      </c>
      <c r="C187" s="161" t="s">
        <v>218</v>
      </c>
      <c r="D187" s="161" t="str">
        <f>IF('4_FD_Input_Sheet'!C187=0,"-",'4_FD_Input_Sheet'!C187)</f>
        <v>-</v>
      </c>
      <c r="E187" s="162">
        <f>'4_FD_Input_Sheet'!D187</f>
        <v>0</v>
      </c>
      <c r="F187" s="155">
        <f>'4_FD_Input_Sheet'!E187</f>
        <v>0</v>
      </c>
      <c r="G187" s="96">
        <f>'4_FD_Input_Sheet'!F187</f>
        <v>0</v>
      </c>
      <c r="H187" s="154">
        <f>'4_FD_Input_Sheet'!G187</f>
        <v>0</v>
      </c>
      <c r="I187" s="155">
        <f>'4_FD_Input_Sheet'!H187</f>
        <v>0</v>
      </c>
      <c r="J187" s="155">
        <f>'4_FD_Input_Sheet'!I187</f>
        <v>0</v>
      </c>
      <c r="K187" s="156">
        <f>'4_FD_Input_Sheet'!J187</f>
        <v>0</v>
      </c>
      <c r="L187" s="157">
        <f>'4_FD_Input_Sheet'!K187</f>
        <v>0</v>
      </c>
      <c r="M187" s="158">
        <f>'4_FD_Input_Sheet'!L187</f>
        <v>0</v>
      </c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-</v>
      </c>
      <c r="B188" s="161" t="str">
        <f>IF('4_FD_Input_Sheet'!B188=0,"-",'4_FD_Input_Sheet'!B188)</f>
        <v>-</v>
      </c>
      <c r="C188" s="161" t="s">
        <v>218</v>
      </c>
      <c r="D188" s="161" t="str">
        <f>IF('4_FD_Input_Sheet'!C188=0,"-",'4_FD_Input_Sheet'!C188)</f>
        <v>-</v>
      </c>
      <c r="E188" s="162">
        <f>'4_FD_Input_Sheet'!D188</f>
        <v>0</v>
      </c>
      <c r="F188" s="155">
        <f>'4_FD_Input_Sheet'!E188</f>
        <v>0</v>
      </c>
      <c r="G188" s="96">
        <f>'4_FD_Input_Sheet'!F188</f>
        <v>0</v>
      </c>
      <c r="H188" s="154">
        <f>'4_FD_Input_Sheet'!G188</f>
        <v>0</v>
      </c>
      <c r="I188" s="155">
        <f>'4_FD_Input_Sheet'!H188</f>
        <v>0</v>
      </c>
      <c r="J188" s="155">
        <f>'4_FD_Input_Sheet'!I188</f>
        <v>0</v>
      </c>
      <c r="K188" s="156">
        <f>'4_FD_Input_Sheet'!J188</f>
        <v>0</v>
      </c>
      <c r="L188" s="157">
        <f>'4_FD_Input_Sheet'!K188</f>
        <v>0</v>
      </c>
      <c r="M188" s="158">
        <f>'4_FD_Input_Sheet'!L188</f>
        <v>0</v>
      </c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-</v>
      </c>
      <c r="B189" s="161" t="str">
        <f>IF('4_FD_Input_Sheet'!B189=0,"-",'4_FD_Input_Sheet'!B189)</f>
        <v>-</v>
      </c>
      <c r="C189" s="161" t="s">
        <v>218</v>
      </c>
      <c r="D189" s="161" t="str">
        <f>IF('4_FD_Input_Sheet'!C189=0,"-",'4_FD_Input_Sheet'!C189)</f>
        <v>-</v>
      </c>
      <c r="E189" s="162">
        <f>'4_FD_Input_Sheet'!D189</f>
        <v>0</v>
      </c>
      <c r="F189" s="155">
        <f>'4_FD_Input_Sheet'!E189</f>
        <v>0</v>
      </c>
      <c r="G189" s="96">
        <f>'4_FD_Input_Sheet'!F189</f>
        <v>0</v>
      </c>
      <c r="H189" s="154">
        <f>'4_FD_Input_Sheet'!G189</f>
        <v>0</v>
      </c>
      <c r="I189" s="155">
        <f>'4_FD_Input_Sheet'!H189</f>
        <v>0</v>
      </c>
      <c r="J189" s="155">
        <f>'4_FD_Input_Sheet'!I189</f>
        <v>0</v>
      </c>
      <c r="K189" s="156">
        <f>'4_FD_Input_Sheet'!J189</f>
        <v>0</v>
      </c>
      <c r="L189" s="157">
        <f>'4_FD_Input_Sheet'!K189</f>
        <v>0</v>
      </c>
      <c r="M189" s="158">
        <f>'4_FD_Input_Sheet'!L189</f>
        <v>0</v>
      </c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-</v>
      </c>
      <c r="B190" s="161" t="str">
        <f>IF('4_FD_Input_Sheet'!B190=0,"-",'4_FD_Input_Sheet'!B190)</f>
        <v>-</v>
      </c>
      <c r="C190" s="161" t="s">
        <v>218</v>
      </c>
      <c r="D190" s="161" t="str">
        <f>IF('4_FD_Input_Sheet'!C190=0,"-",'4_FD_Input_Sheet'!C190)</f>
        <v>-</v>
      </c>
      <c r="E190" s="162">
        <f>'4_FD_Input_Sheet'!D190</f>
        <v>0</v>
      </c>
      <c r="F190" s="155">
        <f>'4_FD_Input_Sheet'!E190</f>
        <v>0</v>
      </c>
      <c r="G190" s="96">
        <f>'4_FD_Input_Sheet'!F190</f>
        <v>0</v>
      </c>
      <c r="H190" s="154">
        <f>'4_FD_Input_Sheet'!G190</f>
        <v>0</v>
      </c>
      <c r="I190" s="155">
        <f>'4_FD_Input_Sheet'!H190</f>
        <v>0</v>
      </c>
      <c r="J190" s="155">
        <f>'4_FD_Input_Sheet'!I190</f>
        <v>0</v>
      </c>
      <c r="K190" s="156">
        <f>'4_FD_Input_Sheet'!J190</f>
        <v>0</v>
      </c>
      <c r="L190" s="157">
        <f>'4_FD_Input_Sheet'!K190</f>
        <v>0</v>
      </c>
      <c r="M190" s="158">
        <f>'4_FD_Input_Sheet'!L190</f>
        <v>0</v>
      </c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-</v>
      </c>
      <c r="B191" s="161" t="str">
        <f>IF('4_FD_Input_Sheet'!B191=0,"-",'4_FD_Input_Sheet'!B191)</f>
        <v>-</v>
      </c>
      <c r="C191" s="161" t="s">
        <v>218</v>
      </c>
      <c r="D191" s="161" t="str">
        <f>IF('4_FD_Input_Sheet'!C191=0,"-",'4_FD_Input_Sheet'!C191)</f>
        <v>-</v>
      </c>
      <c r="E191" s="162">
        <f>'4_FD_Input_Sheet'!D191</f>
        <v>0</v>
      </c>
      <c r="F191" s="155">
        <f>'4_FD_Input_Sheet'!E191</f>
        <v>0</v>
      </c>
      <c r="G191" s="96">
        <f>'4_FD_Input_Sheet'!F191</f>
        <v>0</v>
      </c>
      <c r="H191" s="154">
        <f>'4_FD_Input_Sheet'!G191</f>
        <v>0</v>
      </c>
      <c r="I191" s="155">
        <f>'4_FD_Input_Sheet'!H191</f>
        <v>0</v>
      </c>
      <c r="J191" s="155">
        <f>'4_FD_Input_Sheet'!I191</f>
        <v>0</v>
      </c>
      <c r="K191" s="156">
        <f>'4_FD_Input_Sheet'!J191</f>
        <v>0</v>
      </c>
      <c r="L191" s="157">
        <f>'4_FD_Input_Sheet'!K191</f>
        <v>0</v>
      </c>
      <c r="M191" s="158">
        <f>'4_FD_Input_Sheet'!L191</f>
        <v>0</v>
      </c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-</v>
      </c>
      <c r="B192" s="161" t="str">
        <f>IF('4_FD_Input_Sheet'!B192=0,"-",'4_FD_Input_Sheet'!B192)</f>
        <v>-</v>
      </c>
      <c r="C192" s="161" t="s">
        <v>218</v>
      </c>
      <c r="D192" s="161" t="str">
        <f>IF('4_FD_Input_Sheet'!C192=0,"-",'4_FD_Input_Sheet'!C192)</f>
        <v>-</v>
      </c>
      <c r="E192" s="162">
        <f>'4_FD_Input_Sheet'!D192</f>
        <v>0</v>
      </c>
      <c r="F192" s="155">
        <f>'4_FD_Input_Sheet'!E192</f>
        <v>0</v>
      </c>
      <c r="G192" s="96">
        <f>'4_FD_Input_Sheet'!F192</f>
        <v>0</v>
      </c>
      <c r="H192" s="154">
        <f>'4_FD_Input_Sheet'!G192</f>
        <v>0</v>
      </c>
      <c r="I192" s="155">
        <f>'4_FD_Input_Sheet'!H192</f>
        <v>0</v>
      </c>
      <c r="J192" s="155">
        <f>'4_FD_Input_Sheet'!I192</f>
        <v>0</v>
      </c>
      <c r="K192" s="156">
        <f>'4_FD_Input_Sheet'!J192</f>
        <v>0</v>
      </c>
      <c r="L192" s="157">
        <f>'4_FD_Input_Sheet'!K192</f>
        <v>0</v>
      </c>
      <c r="M192" s="158">
        <f>'4_FD_Input_Sheet'!L192</f>
        <v>0</v>
      </c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-</v>
      </c>
      <c r="B193" s="161" t="str">
        <f>IF('4_FD_Input_Sheet'!B193=0,"-",'4_FD_Input_Sheet'!B193)</f>
        <v>-</v>
      </c>
      <c r="C193" s="161" t="s">
        <v>218</v>
      </c>
      <c r="D193" s="161" t="str">
        <f>IF('4_FD_Input_Sheet'!C193=0,"-",'4_FD_Input_Sheet'!C193)</f>
        <v>-</v>
      </c>
      <c r="E193" s="162">
        <f>'4_FD_Input_Sheet'!D193</f>
        <v>0</v>
      </c>
      <c r="F193" s="155">
        <f>'4_FD_Input_Sheet'!E193</f>
        <v>0</v>
      </c>
      <c r="G193" s="96">
        <f>'4_FD_Input_Sheet'!F193</f>
        <v>0</v>
      </c>
      <c r="H193" s="154">
        <f>'4_FD_Input_Sheet'!G193</f>
        <v>0</v>
      </c>
      <c r="I193" s="155">
        <f>'4_FD_Input_Sheet'!H193</f>
        <v>0</v>
      </c>
      <c r="J193" s="155">
        <f>'4_FD_Input_Sheet'!I193</f>
        <v>0</v>
      </c>
      <c r="K193" s="156">
        <f>'4_FD_Input_Sheet'!J193</f>
        <v>0</v>
      </c>
      <c r="L193" s="157">
        <f>'4_FD_Input_Sheet'!K193</f>
        <v>0</v>
      </c>
      <c r="M193" s="158">
        <f>'4_FD_Input_Sheet'!L193</f>
        <v>0</v>
      </c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-</v>
      </c>
      <c r="B194" s="161" t="str">
        <f>IF('4_FD_Input_Sheet'!B194=0,"-",'4_FD_Input_Sheet'!B194)</f>
        <v>-</v>
      </c>
      <c r="C194" s="161" t="s">
        <v>218</v>
      </c>
      <c r="D194" s="161" t="str">
        <f>IF('4_FD_Input_Sheet'!C194=0,"-",'4_FD_Input_Sheet'!C194)</f>
        <v>-</v>
      </c>
      <c r="E194" s="162">
        <f>'4_FD_Input_Sheet'!D194</f>
        <v>0</v>
      </c>
      <c r="F194" s="155">
        <f>'4_FD_Input_Sheet'!E194</f>
        <v>0</v>
      </c>
      <c r="G194" s="96">
        <f>'4_FD_Input_Sheet'!F194</f>
        <v>0</v>
      </c>
      <c r="H194" s="154">
        <f>'4_FD_Input_Sheet'!G194</f>
        <v>0</v>
      </c>
      <c r="I194" s="155">
        <f>'4_FD_Input_Sheet'!H194</f>
        <v>0</v>
      </c>
      <c r="J194" s="155">
        <f>'4_FD_Input_Sheet'!I194</f>
        <v>0</v>
      </c>
      <c r="K194" s="156">
        <f>'4_FD_Input_Sheet'!J194</f>
        <v>0</v>
      </c>
      <c r="L194" s="157">
        <f>'4_FD_Input_Sheet'!K194</f>
        <v>0</v>
      </c>
      <c r="M194" s="158">
        <f>'4_FD_Input_Sheet'!L194</f>
        <v>0</v>
      </c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-</v>
      </c>
      <c r="B195" s="161" t="str">
        <f>IF('4_FD_Input_Sheet'!B195=0,"-",'4_FD_Input_Sheet'!B195)</f>
        <v>-</v>
      </c>
      <c r="C195" s="161" t="s">
        <v>218</v>
      </c>
      <c r="D195" s="161" t="str">
        <f>IF('4_FD_Input_Sheet'!C195=0,"-",'4_FD_Input_Sheet'!C195)</f>
        <v>-</v>
      </c>
      <c r="E195" s="162">
        <f>'4_FD_Input_Sheet'!D195</f>
        <v>0</v>
      </c>
      <c r="F195" s="155">
        <f>'4_FD_Input_Sheet'!E195</f>
        <v>0</v>
      </c>
      <c r="G195" s="96">
        <f>'4_FD_Input_Sheet'!F195</f>
        <v>0</v>
      </c>
      <c r="H195" s="154">
        <f>'4_FD_Input_Sheet'!G195</f>
        <v>0</v>
      </c>
      <c r="I195" s="155">
        <f>'4_FD_Input_Sheet'!H195</f>
        <v>0</v>
      </c>
      <c r="J195" s="155">
        <f>'4_FD_Input_Sheet'!I195</f>
        <v>0</v>
      </c>
      <c r="K195" s="156">
        <f>'4_FD_Input_Sheet'!J195</f>
        <v>0</v>
      </c>
      <c r="L195" s="157">
        <f>'4_FD_Input_Sheet'!K195</f>
        <v>0</v>
      </c>
      <c r="M195" s="158">
        <f>'4_FD_Input_Sheet'!L195</f>
        <v>0</v>
      </c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-</v>
      </c>
      <c r="B196" s="161" t="str">
        <f>IF('4_FD_Input_Sheet'!B196=0,"-",'4_FD_Input_Sheet'!B196)</f>
        <v>-</v>
      </c>
      <c r="C196" s="161" t="s">
        <v>218</v>
      </c>
      <c r="D196" s="161" t="str">
        <f>IF('4_FD_Input_Sheet'!C196=0,"-",'4_FD_Input_Sheet'!C196)</f>
        <v>-</v>
      </c>
      <c r="E196" s="162">
        <f>'4_FD_Input_Sheet'!D196</f>
        <v>0</v>
      </c>
      <c r="F196" s="155">
        <f>'4_FD_Input_Sheet'!E196</f>
        <v>0</v>
      </c>
      <c r="G196" s="96">
        <f>'4_FD_Input_Sheet'!F196</f>
        <v>0</v>
      </c>
      <c r="H196" s="154">
        <f>'4_FD_Input_Sheet'!G196</f>
        <v>0</v>
      </c>
      <c r="I196" s="155">
        <f>'4_FD_Input_Sheet'!H196</f>
        <v>0</v>
      </c>
      <c r="J196" s="155">
        <f>'4_FD_Input_Sheet'!I196</f>
        <v>0</v>
      </c>
      <c r="K196" s="156">
        <f>'4_FD_Input_Sheet'!J196</f>
        <v>0</v>
      </c>
      <c r="L196" s="157">
        <f>'4_FD_Input_Sheet'!K196</f>
        <v>0</v>
      </c>
      <c r="M196" s="158">
        <f>'4_FD_Input_Sheet'!L196</f>
        <v>0</v>
      </c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-</v>
      </c>
      <c r="B197" s="161" t="str">
        <f>IF('4_FD_Input_Sheet'!B197=0,"-",'4_FD_Input_Sheet'!B197)</f>
        <v>-</v>
      </c>
      <c r="C197" s="161" t="s">
        <v>218</v>
      </c>
      <c r="D197" s="161" t="str">
        <f>IF('4_FD_Input_Sheet'!C197=0,"-",'4_FD_Input_Sheet'!C197)</f>
        <v>-</v>
      </c>
      <c r="E197" s="162">
        <f>'4_FD_Input_Sheet'!D197</f>
        <v>0</v>
      </c>
      <c r="F197" s="155">
        <f>'4_FD_Input_Sheet'!E197</f>
        <v>0</v>
      </c>
      <c r="G197" s="96">
        <f>'4_FD_Input_Sheet'!F197</f>
        <v>0</v>
      </c>
      <c r="H197" s="154">
        <f>'4_FD_Input_Sheet'!G197</f>
        <v>0</v>
      </c>
      <c r="I197" s="155">
        <f>'4_FD_Input_Sheet'!H197</f>
        <v>0</v>
      </c>
      <c r="J197" s="155">
        <f>'4_FD_Input_Sheet'!I197</f>
        <v>0</v>
      </c>
      <c r="K197" s="156">
        <f>'4_FD_Input_Sheet'!J197</f>
        <v>0</v>
      </c>
      <c r="L197" s="157">
        <f>'4_FD_Input_Sheet'!K197</f>
        <v>0</v>
      </c>
      <c r="M197" s="158">
        <f>'4_FD_Input_Sheet'!L197</f>
        <v>0</v>
      </c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-</v>
      </c>
      <c r="B198" s="161" t="str">
        <f>IF('4_FD_Input_Sheet'!B198=0,"-",'4_FD_Input_Sheet'!B198)</f>
        <v>-</v>
      </c>
      <c r="C198" s="161" t="s">
        <v>218</v>
      </c>
      <c r="D198" s="161" t="str">
        <f>IF('4_FD_Input_Sheet'!C198=0,"-",'4_FD_Input_Sheet'!C198)</f>
        <v>-</v>
      </c>
      <c r="E198" s="162">
        <f>'4_FD_Input_Sheet'!D198</f>
        <v>0</v>
      </c>
      <c r="F198" s="155">
        <f>'4_FD_Input_Sheet'!E198</f>
        <v>0</v>
      </c>
      <c r="G198" s="96">
        <f>'4_FD_Input_Sheet'!F198</f>
        <v>0</v>
      </c>
      <c r="H198" s="154">
        <f>'4_FD_Input_Sheet'!G198</f>
        <v>0</v>
      </c>
      <c r="I198" s="155">
        <f>'4_FD_Input_Sheet'!H198</f>
        <v>0</v>
      </c>
      <c r="J198" s="155">
        <f>'4_FD_Input_Sheet'!I198</f>
        <v>0</v>
      </c>
      <c r="K198" s="156">
        <f>'4_FD_Input_Sheet'!J198</f>
        <v>0</v>
      </c>
      <c r="L198" s="157">
        <f>'4_FD_Input_Sheet'!K198</f>
        <v>0</v>
      </c>
      <c r="M198" s="158">
        <f>'4_FD_Input_Sheet'!L198</f>
        <v>0</v>
      </c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-</v>
      </c>
      <c r="B199" s="161" t="str">
        <f>IF('4_FD_Input_Sheet'!B199=0,"-",'4_FD_Input_Sheet'!B199)</f>
        <v>-</v>
      </c>
      <c r="C199" s="161" t="s">
        <v>218</v>
      </c>
      <c r="D199" s="161" t="str">
        <f>IF('4_FD_Input_Sheet'!C199=0,"-",'4_FD_Input_Sheet'!C199)</f>
        <v>-</v>
      </c>
      <c r="E199" s="162">
        <f>'4_FD_Input_Sheet'!D199</f>
        <v>0</v>
      </c>
      <c r="F199" s="155">
        <f>'4_FD_Input_Sheet'!E199</f>
        <v>0</v>
      </c>
      <c r="G199" s="96">
        <f>'4_FD_Input_Sheet'!F199</f>
        <v>0</v>
      </c>
      <c r="H199" s="154">
        <f>'4_FD_Input_Sheet'!G199</f>
        <v>0</v>
      </c>
      <c r="I199" s="155">
        <f>'4_FD_Input_Sheet'!H199</f>
        <v>0</v>
      </c>
      <c r="J199" s="155">
        <f>'4_FD_Input_Sheet'!I199</f>
        <v>0</v>
      </c>
      <c r="K199" s="156">
        <f>'4_FD_Input_Sheet'!J199</f>
        <v>0</v>
      </c>
      <c r="L199" s="157">
        <f>'4_FD_Input_Sheet'!K199</f>
        <v>0</v>
      </c>
      <c r="M199" s="158">
        <f>'4_FD_Input_Sheet'!L199</f>
        <v>0</v>
      </c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-</v>
      </c>
      <c r="B200" s="161" t="str">
        <f>IF('4_FD_Input_Sheet'!B200=0,"-",'4_FD_Input_Sheet'!B200)</f>
        <v>-</v>
      </c>
      <c r="C200" s="161" t="s">
        <v>218</v>
      </c>
      <c r="D200" s="161" t="str">
        <f>IF('4_FD_Input_Sheet'!C200=0,"-",'4_FD_Input_Sheet'!C200)</f>
        <v>-</v>
      </c>
      <c r="E200" s="162">
        <f>'4_FD_Input_Sheet'!D200</f>
        <v>0</v>
      </c>
      <c r="F200" s="155">
        <f>'4_FD_Input_Sheet'!E200</f>
        <v>0</v>
      </c>
      <c r="G200" s="96">
        <f>'4_FD_Input_Sheet'!F200</f>
        <v>0</v>
      </c>
      <c r="H200" s="154">
        <f>'4_FD_Input_Sheet'!G200</f>
        <v>0</v>
      </c>
      <c r="I200" s="155">
        <f>'4_FD_Input_Sheet'!H200</f>
        <v>0</v>
      </c>
      <c r="J200" s="155">
        <f>'4_FD_Input_Sheet'!I200</f>
        <v>0</v>
      </c>
      <c r="K200" s="156">
        <f>'4_FD_Input_Sheet'!J200</f>
        <v>0</v>
      </c>
      <c r="L200" s="157">
        <f>'4_FD_Input_Sheet'!K200</f>
        <v>0</v>
      </c>
      <c r="M200" s="158">
        <f>'4_FD_Input_Sheet'!L200</f>
        <v>0</v>
      </c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-</v>
      </c>
      <c r="B201" s="161" t="str">
        <f>IF('4_FD_Input_Sheet'!B201=0,"-",'4_FD_Input_Sheet'!B201)</f>
        <v>-</v>
      </c>
      <c r="C201" s="161" t="s">
        <v>218</v>
      </c>
      <c r="D201" s="161" t="str">
        <f>IF('4_FD_Input_Sheet'!C201=0,"-",'4_FD_Input_Sheet'!C201)</f>
        <v>-</v>
      </c>
      <c r="E201" s="162">
        <f>'4_FD_Input_Sheet'!D201</f>
        <v>0</v>
      </c>
      <c r="F201" s="155">
        <f>'4_FD_Input_Sheet'!E201</f>
        <v>0</v>
      </c>
      <c r="G201" s="96">
        <f>'4_FD_Input_Sheet'!F201</f>
        <v>0</v>
      </c>
      <c r="H201" s="154">
        <f>'4_FD_Input_Sheet'!G201</f>
        <v>0</v>
      </c>
      <c r="I201" s="155">
        <f>'4_FD_Input_Sheet'!H201</f>
        <v>0</v>
      </c>
      <c r="J201" s="155">
        <f>'4_FD_Input_Sheet'!I201</f>
        <v>0</v>
      </c>
      <c r="K201" s="156">
        <f>'4_FD_Input_Sheet'!J201</f>
        <v>0</v>
      </c>
      <c r="L201" s="157">
        <f>'4_FD_Input_Sheet'!K201</f>
        <v>0</v>
      </c>
      <c r="M201" s="158">
        <f>'4_FD_Input_Sheet'!L201</f>
        <v>0</v>
      </c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-</v>
      </c>
      <c r="B202" s="161" t="str">
        <f>IF('4_FD_Input_Sheet'!B202=0,"-",'4_FD_Input_Sheet'!B202)</f>
        <v>-</v>
      </c>
      <c r="C202" s="161" t="s">
        <v>218</v>
      </c>
      <c r="D202" s="161" t="str">
        <f>IF('4_FD_Input_Sheet'!C202=0,"-",'4_FD_Input_Sheet'!C202)</f>
        <v>-</v>
      </c>
      <c r="E202" s="162">
        <f>'4_FD_Input_Sheet'!D202</f>
        <v>0</v>
      </c>
      <c r="F202" s="155">
        <f>'4_FD_Input_Sheet'!E202</f>
        <v>0</v>
      </c>
      <c r="G202" s="96">
        <f>'4_FD_Input_Sheet'!F202</f>
        <v>0</v>
      </c>
      <c r="H202" s="154">
        <f>'4_FD_Input_Sheet'!G202</f>
        <v>0</v>
      </c>
      <c r="I202" s="155">
        <f>'4_FD_Input_Sheet'!H202</f>
        <v>0</v>
      </c>
      <c r="J202" s="155">
        <f>'4_FD_Input_Sheet'!I202</f>
        <v>0</v>
      </c>
      <c r="K202" s="156">
        <f>'4_FD_Input_Sheet'!J202</f>
        <v>0</v>
      </c>
      <c r="L202" s="157">
        <f>'4_FD_Input_Sheet'!K202</f>
        <v>0</v>
      </c>
      <c r="M202" s="158">
        <f>'4_FD_Input_Sheet'!L202</f>
        <v>0</v>
      </c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-</v>
      </c>
      <c r="B203" s="161" t="str">
        <f>IF('4_FD_Input_Sheet'!B203=0,"-",'4_FD_Input_Sheet'!B203)</f>
        <v>-</v>
      </c>
      <c r="C203" s="161" t="s">
        <v>218</v>
      </c>
      <c r="D203" s="161" t="str">
        <f>IF('4_FD_Input_Sheet'!C203=0,"-",'4_FD_Input_Sheet'!C203)</f>
        <v>-</v>
      </c>
      <c r="E203" s="162">
        <f>'4_FD_Input_Sheet'!D203</f>
        <v>0</v>
      </c>
      <c r="F203" s="155">
        <f>'4_FD_Input_Sheet'!E203</f>
        <v>0</v>
      </c>
      <c r="G203" s="96">
        <f>'4_FD_Input_Sheet'!F203</f>
        <v>0</v>
      </c>
      <c r="H203" s="154">
        <f>'4_FD_Input_Sheet'!G203</f>
        <v>0</v>
      </c>
      <c r="I203" s="155">
        <f>'4_FD_Input_Sheet'!H203</f>
        <v>0</v>
      </c>
      <c r="J203" s="155">
        <f>'4_FD_Input_Sheet'!I203</f>
        <v>0</v>
      </c>
      <c r="K203" s="156">
        <f>'4_FD_Input_Sheet'!J203</f>
        <v>0</v>
      </c>
      <c r="L203" s="157">
        <f>'4_FD_Input_Sheet'!K203</f>
        <v>0</v>
      </c>
      <c r="M203" s="158">
        <f>'4_FD_Input_Sheet'!L203</f>
        <v>0</v>
      </c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-</v>
      </c>
      <c r="B204" s="161" t="str">
        <f>IF('4_FD_Input_Sheet'!B204=0,"-",'4_FD_Input_Sheet'!B204)</f>
        <v>-</v>
      </c>
      <c r="C204" s="161" t="s">
        <v>218</v>
      </c>
      <c r="D204" s="161" t="str">
        <f>IF('4_FD_Input_Sheet'!C204=0,"-",'4_FD_Input_Sheet'!C204)</f>
        <v>-</v>
      </c>
      <c r="E204" s="162">
        <f>'4_FD_Input_Sheet'!D204</f>
        <v>0</v>
      </c>
      <c r="F204" s="155">
        <f>'4_FD_Input_Sheet'!E204</f>
        <v>0</v>
      </c>
      <c r="G204" s="96">
        <f>'4_FD_Input_Sheet'!F204</f>
        <v>0</v>
      </c>
      <c r="H204" s="154">
        <f>'4_FD_Input_Sheet'!G204</f>
        <v>0</v>
      </c>
      <c r="I204" s="155">
        <f>'4_FD_Input_Sheet'!H204</f>
        <v>0</v>
      </c>
      <c r="J204" s="155">
        <f>'4_FD_Input_Sheet'!I204</f>
        <v>0</v>
      </c>
      <c r="K204" s="156">
        <f>'4_FD_Input_Sheet'!J204</f>
        <v>0</v>
      </c>
      <c r="L204" s="157">
        <f>'4_FD_Input_Sheet'!K204</f>
        <v>0</v>
      </c>
      <c r="M204" s="158">
        <f>'4_FD_Input_Sheet'!L204</f>
        <v>0</v>
      </c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-</v>
      </c>
      <c r="B205" s="161" t="str">
        <f>IF('4_FD_Input_Sheet'!B205=0,"-",'4_FD_Input_Sheet'!B205)</f>
        <v>-</v>
      </c>
      <c r="C205" s="161" t="s">
        <v>218</v>
      </c>
      <c r="D205" s="161" t="str">
        <f>IF('4_FD_Input_Sheet'!C205=0,"-",'4_FD_Input_Sheet'!C205)</f>
        <v>-</v>
      </c>
      <c r="E205" s="162">
        <f>'4_FD_Input_Sheet'!D205</f>
        <v>0</v>
      </c>
      <c r="F205" s="155">
        <f>'4_FD_Input_Sheet'!E205</f>
        <v>0</v>
      </c>
      <c r="G205" s="96">
        <f>'4_FD_Input_Sheet'!F205</f>
        <v>0</v>
      </c>
      <c r="H205" s="154">
        <f>'4_FD_Input_Sheet'!G205</f>
        <v>0</v>
      </c>
      <c r="I205" s="155">
        <f>'4_FD_Input_Sheet'!H205</f>
        <v>0</v>
      </c>
      <c r="J205" s="155">
        <f>'4_FD_Input_Sheet'!I205</f>
        <v>0</v>
      </c>
      <c r="K205" s="156">
        <f>'4_FD_Input_Sheet'!J205</f>
        <v>0</v>
      </c>
      <c r="L205" s="157">
        <f>'4_FD_Input_Sheet'!K205</f>
        <v>0</v>
      </c>
      <c r="M205" s="158">
        <f>'4_FD_Input_Sheet'!L205</f>
        <v>0</v>
      </c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-</v>
      </c>
      <c r="B206" s="161" t="str">
        <f>IF('4_FD_Input_Sheet'!B206=0,"-",'4_FD_Input_Sheet'!B206)</f>
        <v>-</v>
      </c>
      <c r="C206" s="161" t="s">
        <v>218</v>
      </c>
      <c r="D206" s="161" t="str">
        <f>IF('4_FD_Input_Sheet'!C206=0,"-",'4_FD_Input_Sheet'!C206)</f>
        <v>-</v>
      </c>
      <c r="E206" s="162">
        <f>'4_FD_Input_Sheet'!D206</f>
        <v>0</v>
      </c>
      <c r="F206" s="155">
        <f>'4_FD_Input_Sheet'!E206</f>
        <v>0</v>
      </c>
      <c r="G206" s="96">
        <f>'4_FD_Input_Sheet'!F206</f>
        <v>0</v>
      </c>
      <c r="H206" s="154">
        <f>'4_FD_Input_Sheet'!G206</f>
        <v>0</v>
      </c>
      <c r="I206" s="155">
        <f>'4_FD_Input_Sheet'!H206</f>
        <v>0</v>
      </c>
      <c r="J206" s="155">
        <f>'4_FD_Input_Sheet'!I206</f>
        <v>0</v>
      </c>
      <c r="K206" s="156">
        <f>'4_FD_Input_Sheet'!J206</f>
        <v>0</v>
      </c>
      <c r="L206" s="157">
        <f>'4_FD_Input_Sheet'!K206</f>
        <v>0</v>
      </c>
      <c r="M206" s="158">
        <f>'4_FD_Input_Sheet'!L206</f>
        <v>0</v>
      </c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-</v>
      </c>
      <c r="B207" s="161" t="str">
        <f>IF('4_FD_Input_Sheet'!B207=0,"-",'4_FD_Input_Sheet'!B207)</f>
        <v>-</v>
      </c>
      <c r="C207" s="161" t="s">
        <v>218</v>
      </c>
      <c r="D207" s="161" t="str">
        <f>IF('4_FD_Input_Sheet'!C207=0,"-",'4_FD_Input_Sheet'!C207)</f>
        <v>-</v>
      </c>
      <c r="E207" s="162">
        <f>'4_FD_Input_Sheet'!D207</f>
        <v>0</v>
      </c>
      <c r="F207" s="155">
        <f>'4_FD_Input_Sheet'!E207</f>
        <v>0</v>
      </c>
      <c r="G207" s="96">
        <f>'4_FD_Input_Sheet'!F207</f>
        <v>0</v>
      </c>
      <c r="H207" s="154">
        <f>'4_FD_Input_Sheet'!G207</f>
        <v>0</v>
      </c>
      <c r="I207" s="155">
        <f>'4_FD_Input_Sheet'!H207</f>
        <v>0</v>
      </c>
      <c r="J207" s="155">
        <f>'4_FD_Input_Sheet'!I207</f>
        <v>0</v>
      </c>
      <c r="K207" s="156">
        <f>'4_FD_Input_Sheet'!J207</f>
        <v>0</v>
      </c>
      <c r="L207" s="157">
        <f>'4_FD_Input_Sheet'!K207</f>
        <v>0</v>
      </c>
      <c r="M207" s="158">
        <f>'4_FD_Input_Sheet'!L207</f>
        <v>0</v>
      </c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-</v>
      </c>
      <c r="B208" s="161" t="str">
        <f>IF('4_FD_Input_Sheet'!B208=0,"-",'4_FD_Input_Sheet'!B208)</f>
        <v>-</v>
      </c>
      <c r="C208" s="161" t="s">
        <v>218</v>
      </c>
      <c r="D208" s="161" t="str">
        <f>IF('4_FD_Input_Sheet'!C208=0,"-",'4_FD_Input_Sheet'!C208)</f>
        <v>-</v>
      </c>
      <c r="E208" s="162">
        <f>'4_FD_Input_Sheet'!D208</f>
        <v>0</v>
      </c>
      <c r="F208" s="155">
        <f>'4_FD_Input_Sheet'!E208</f>
        <v>0</v>
      </c>
      <c r="G208" s="96">
        <f>'4_FD_Input_Sheet'!F208</f>
        <v>0</v>
      </c>
      <c r="H208" s="154">
        <f>'4_FD_Input_Sheet'!G208</f>
        <v>0</v>
      </c>
      <c r="I208" s="155">
        <f>'4_FD_Input_Sheet'!H208</f>
        <v>0</v>
      </c>
      <c r="J208" s="155">
        <f>'4_FD_Input_Sheet'!I208</f>
        <v>0</v>
      </c>
      <c r="K208" s="156">
        <f>'4_FD_Input_Sheet'!J208</f>
        <v>0</v>
      </c>
      <c r="L208" s="157">
        <f>'4_FD_Input_Sheet'!K208</f>
        <v>0</v>
      </c>
      <c r="M208" s="158">
        <f>'4_FD_Input_Sheet'!L208</f>
        <v>0</v>
      </c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-</v>
      </c>
      <c r="B209" s="161" t="str">
        <f>IF('4_FD_Input_Sheet'!B209=0,"-",'4_FD_Input_Sheet'!B209)</f>
        <v>-</v>
      </c>
      <c r="C209" s="161" t="s">
        <v>218</v>
      </c>
      <c r="D209" s="161" t="str">
        <f>IF('4_FD_Input_Sheet'!C209=0,"-",'4_FD_Input_Sheet'!C209)</f>
        <v>-</v>
      </c>
      <c r="E209" s="162">
        <f>'4_FD_Input_Sheet'!D209</f>
        <v>0</v>
      </c>
      <c r="F209" s="155">
        <f>'4_FD_Input_Sheet'!E209</f>
        <v>0</v>
      </c>
      <c r="G209" s="96">
        <f>'4_FD_Input_Sheet'!F209</f>
        <v>0</v>
      </c>
      <c r="H209" s="154">
        <f>'4_FD_Input_Sheet'!G209</f>
        <v>0</v>
      </c>
      <c r="I209" s="155">
        <f>'4_FD_Input_Sheet'!H209</f>
        <v>0</v>
      </c>
      <c r="J209" s="155">
        <f>'4_FD_Input_Sheet'!I209</f>
        <v>0</v>
      </c>
      <c r="K209" s="156">
        <f>'4_FD_Input_Sheet'!J209</f>
        <v>0</v>
      </c>
      <c r="L209" s="157">
        <f>'4_FD_Input_Sheet'!K209</f>
        <v>0</v>
      </c>
      <c r="M209" s="158">
        <f>'4_FD_Input_Sheet'!L209</f>
        <v>0</v>
      </c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-</v>
      </c>
      <c r="B210" s="161" t="str">
        <f>IF('4_FD_Input_Sheet'!B210=0,"-",'4_FD_Input_Sheet'!B210)</f>
        <v>-</v>
      </c>
      <c r="C210" s="161" t="s">
        <v>218</v>
      </c>
      <c r="D210" s="161" t="str">
        <f>IF('4_FD_Input_Sheet'!C210=0,"-",'4_FD_Input_Sheet'!C210)</f>
        <v>-</v>
      </c>
      <c r="E210" s="162">
        <f>'4_FD_Input_Sheet'!D210</f>
        <v>0</v>
      </c>
      <c r="F210" s="155">
        <f>'4_FD_Input_Sheet'!E210</f>
        <v>0</v>
      </c>
      <c r="G210" s="96">
        <f>'4_FD_Input_Sheet'!F210</f>
        <v>0</v>
      </c>
      <c r="H210" s="154">
        <f>'4_FD_Input_Sheet'!G210</f>
        <v>0</v>
      </c>
      <c r="I210" s="155">
        <f>'4_FD_Input_Sheet'!H210</f>
        <v>0</v>
      </c>
      <c r="J210" s="155">
        <f>'4_FD_Input_Sheet'!I210</f>
        <v>0</v>
      </c>
      <c r="K210" s="156">
        <f>'4_FD_Input_Sheet'!J210</f>
        <v>0</v>
      </c>
      <c r="L210" s="157">
        <f>'4_FD_Input_Sheet'!K210</f>
        <v>0</v>
      </c>
      <c r="M210" s="158">
        <f>'4_FD_Input_Sheet'!L210</f>
        <v>0</v>
      </c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-</v>
      </c>
      <c r="B211" s="161" t="str">
        <f>IF('4_FD_Input_Sheet'!B211=0,"-",'4_FD_Input_Sheet'!B211)</f>
        <v>-</v>
      </c>
      <c r="C211" s="161" t="s">
        <v>218</v>
      </c>
      <c r="D211" s="161" t="str">
        <f>IF('4_FD_Input_Sheet'!C211=0,"-",'4_FD_Input_Sheet'!C211)</f>
        <v>-</v>
      </c>
      <c r="E211" s="162">
        <f>'4_FD_Input_Sheet'!D211</f>
        <v>0</v>
      </c>
      <c r="F211" s="155">
        <f>'4_FD_Input_Sheet'!E211</f>
        <v>0</v>
      </c>
      <c r="G211" s="96">
        <f>'4_FD_Input_Sheet'!F211</f>
        <v>0</v>
      </c>
      <c r="H211" s="154">
        <f>'4_FD_Input_Sheet'!G211</f>
        <v>0</v>
      </c>
      <c r="I211" s="155">
        <f>'4_FD_Input_Sheet'!H211</f>
        <v>0</v>
      </c>
      <c r="J211" s="155">
        <f>'4_FD_Input_Sheet'!I211</f>
        <v>0</v>
      </c>
      <c r="K211" s="156">
        <f>'4_FD_Input_Sheet'!J211</f>
        <v>0</v>
      </c>
      <c r="L211" s="157">
        <f>'4_FD_Input_Sheet'!K211</f>
        <v>0</v>
      </c>
      <c r="M211" s="158">
        <f>'4_FD_Input_Sheet'!L211</f>
        <v>0</v>
      </c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-</v>
      </c>
      <c r="B212" s="161" t="str">
        <f>IF('4_FD_Input_Sheet'!B212=0,"-",'4_FD_Input_Sheet'!B212)</f>
        <v>-</v>
      </c>
      <c r="C212" s="161" t="s">
        <v>218</v>
      </c>
      <c r="D212" s="161" t="str">
        <f>IF('4_FD_Input_Sheet'!C212=0,"-",'4_FD_Input_Sheet'!C212)</f>
        <v>-</v>
      </c>
      <c r="E212" s="162">
        <f>'4_FD_Input_Sheet'!D212</f>
        <v>0</v>
      </c>
      <c r="F212" s="155">
        <f>'4_FD_Input_Sheet'!E212</f>
        <v>0</v>
      </c>
      <c r="G212" s="96">
        <f>'4_FD_Input_Sheet'!F212</f>
        <v>0</v>
      </c>
      <c r="H212" s="154">
        <f>'4_FD_Input_Sheet'!G212</f>
        <v>0</v>
      </c>
      <c r="I212" s="155">
        <f>'4_FD_Input_Sheet'!H212</f>
        <v>0</v>
      </c>
      <c r="J212" s="155">
        <f>'4_FD_Input_Sheet'!I212</f>
        <v>0</v>
      </c>
      <c r="K212" s="156">
        <f>'4_FD_Input_Sheet'!J212</f>
        <v>0</v>
      </c>
      <c r="L212" s="157">
        <f>'4_FD_Input_Sheet'!K212</f>
        <v>0</v>
      </c>
      <c r="M212" s="158">
        <f>'4_FD_Input_Sheet'!L212</f>
        <v>0</v>
      </c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-</v>
      </c>
      <c r="B213" s="161" t="str">
        <f>IF('4_FD_Input_Sheet'!B213=0,"-",'4_FD_Input_Sheet'!B213)</f>
        <v>-</v>
      </c>
      <c r="C213" s="161" t="s">
        <v>218</v>
      </c>
      <c r="D213" s="161" t="str">
        <f>IF('4_FD_Input_Sheet'!C213=0,"-",'4_FD_Input_Sheet'!C213)</f>
        <v>-</v>
      </c>
      <c r="E213" s="162">
        <f>'4_FD_Input_Sheet'!D213</f>
        <v>0</v>
      </c>
      <c r="F213" s="155">
        <f>'4_FD_Input_Sheet'!E213</f>
        <v>0</v>
      </c>
      <c r="G213" s="96">
        <f>'4_FD_Input_Sheet'!F213</f>
        <v>0</v>
      </c>
      <c r="H213" s="154">
        <f>'4_FD_Input_Sheet'!G213</f>
        <v>0</v>
      </c>
      <c r="I213" s="155">
        <f>'4_FD_Input_Sheet'!H213</f>
        <v>0</v>
      </c>
      <c r="J213" s="155">
        <f>'4_FD_Input_Sheet'!I213</f>
        <v>0</v>
      </c>
      <c r="K213" s="156">
        <f>'4_FD_Input_Sheet'!J213</f>
        <v>0</v>
      </c>
      <c r="L213" s="157">
        <f>'4_FD_Input_Sheet'!K213</f>
        <v>0</v>
      </c>
      <c r="M213" s="158">
        <f>'4_FD_Input_Sheet'!L213</f>
        <v>0</v>
      </c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-</v>
      </c>
      <c r="B214" s="161" t="str">
        <f>IF('4_FD_Input_Sheet'!B214=0,"-",'4_FD_Input_Sheet'!B214)</f>
        <v>-</v>
      </c>
      <c r="C214" s="161" t="s">
        <v>218</v>
      </c>
      <c r="D214" s="161" t="str">
        <f>IF('4_FD_Input_Sheet'!C214=0,"-",'4_FD_Input_Sheet'!C214)</f>
        <v>-</v>
      </c>
      <c r="E214" s="162">
        <f>'4_FD_Input_Sheet'!D214</f>
        <v>0</v>
      </c>
      <c r="F214" s="155">
        <f>'4_FD_Input_Sheet'!E214</f>
        <v>0</v>
      </c>
      <c r="G214" s="96">
        <f>'4_FD_Input_Sheet'!F214</f>
        <v>0</v>
      </c>
      <c r="H214" s="154">
        <f>'4_FD_Input_Sheet'!G214</f>
        <v>0</v>
      </c>
      <c r="I214" s="155">
        <f>'4_FD_Input_Sheet'!H214</f>
        <v>0</v>
      </c>
      <c r="J214" s="155">
        <f>'4_FD_Input_Sheet'!I214</f>
        <v>0</v>
      </c>
      <c r="K214" s="156">
        <f>'4_FD_Input_Sheet'!J214</f>
        <v>0</v>
      </c>
      <c r="L214" s="157">
        <f>'4_FD_Input_Sheet'!K214</f>
        <v>0</v>
      </c>
      <c r="M214" s="158">
        <f>'4_FD_Input_Sheet'!L214</f>
        <v>0</v>
      </c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-</v>
      </c>
      <c r="B215" s="161" t="str">
        <f>IF('4_FD_Input_Sheet'!B215=0,"-",'4_FD_Input_Sheet'!B215)</f>
        <v>-</v>
      </c>
      <c r="C215" s="161" t="s">
        <v>218</v>
      </c>
      <c r="D215" s="161" t="str">
        <f>IF('4_FD_Input_Sheet'!C215=0,"-",'4_FD_Input_Sheet'!C215)</f>
        <v>-</v>
      </c>
      <c r="E215" s="162">
        <f>'4_FD_Input_Sheet'!D215</f>
        <v>0</v>
      </c>
      <c r="F215" s="155">
        <f>'4_FD_Input_Sheet'!E215</f>
        <v>0</v>
      </c>
      <c r="G215" s="96">
        <f>'4_FD_Input_Sheet'!F215</f>
        <v>0</v>
      </c>
      <c r="H215" s="154">
        <f>'4_FD_Input_Sheet'!G215</f>
        <v>0</v>
      </c>
      <c r="I215" s="155">
        <f>'4_FD_Input_Sheet'!H215</f>
        <v>0</v>
      </c>
      <c r="J215" s="155">
        <f>'4_FD_Input_Sheet'!I215</f>
        <v>0</v>
      </c>
      <c r="K215" s="156">
        <f>'4_FD_Input_Sheet'!J215</f>
        <v>0</v>
      </c>
      <c r="L215" s="157">
        <f>'4_FD_Input_Sheet'!K215</f>
        <v>0</v>
      </c>
      <c r="M215" s="158">
        <f>'4_FD_Input_Sheet'!L215</f>
        <v>0</v>
      </c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-</v>
      </c>
      <c r="B216" s="161" t="str">
        <f>IF('4_FD_Input_Sheet'!B216=0,"-",'4_FD_Input_Sheet'!B216)</f>
        <v>-</v>
      </c>
      <c r="C216" s="161" t="s">
        <v>218</v>
      </c>
      <c r="D216" s="161" t="str">
        <f>IF('4_FD_Input_Sheet'!C216=0,"-",'4_FD_Input_Sheet'!C216)</f>
        <v>-</v>
      </c>
      <c r="E216" s="162">
        <f>'4_FD_Input_Sheet'!D216</f>
        <v>0</v>
      </c>
      <c r="F216" s="155">
        <f>'4_FD_Input_Sheet'!E216</f>
        <v>0</v>
      </c>
      <c r="G216" s="96">
        <f>'4_FD_Input_Sheet'!F216</f>
        <v>0</v>
      </c>
      <c r="H216" s="154">
        <f>'4_FD_Input_Sheet'!G216</f>
        <v>0</v>
      </c>
      <c r="I216" s="155">
        <f>'4_FD_Input_Sheet'!H216</f>
        <v>0</v>
      </c>
      <c r="J216" s="155">
        <f>'4_FD_Input_Sheet'!I216</f>
        <v>0</v>
      </c>
      <c r="K216" s="156">
        <f>'4_FD_Input_Sheet'!J216</f>
        <v>0</v>
      </c>
      <c r="L216" s="157">
        <f>'4_FD_Input_Sheet'!K216</f>
        <v>0</v>
      </c>
      <c r="M216" s="158">
        <f>'4_FD_Input_Sheet'!L216</f>
        <v>0</v>
      </c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-</v>
      </c>
      <c r="B217" s="161" t="str">
        <f>IF('4_FD_Input_Sheet'!B217=0,"-",'4_FD_Input_Sheet'!B217)</f>
        <v>-</v>
      </c>
      <c r="C217" s="161" t="s">
        <v>218</v>
      </c>
      <c r="D217" s="161" t="str">
        <f>IF('4_FD_Input_Sheet'!C217=0,"-",'4_FD_Input_Sheet'!C217)</f>
        <v>-</v>
      </c>
      <c r="E217" s="162">
        <f>'4_FD_Input_Sheet'!D217</f>
        <v>0</v>
      </c>
      <c r="F217" s="155">
        <f>'4_FD_Input_Sheet'!E217</f>
        <v>0</v>
      </c>
      <c r="G217" s="96">
        <f>'4_FD_Input_Sheet'!F217</f>
        <v>0</v>
      </c>
      <c r="H217" s="154">
        <f>'4_FD_Input_Sheet'!G217</f>
        <v>0</v>
      </c>
      <c r="I217" s="155">
        <f>'4_FD_Input_Sheet'!H217</f>
        <v>0</v>
      </c>
      <c r="J217" s="155">
        <f>'4_FD_Input_Sheet'!I217</f>
        <v>0</v>
      </c>
      <c r="K217" s="156">
        <f>'4_FD_Input_Sheet'!J217</f>
        <v>0</v>
      </c>
      <c r="L217" s="157">
        <f>'4_FD_Input_Sheet'!K217</f>
        <v>0</v>
      </c>
      <c r="M217" s="158">
        <f>'4_FD_Input_Sheet'!L217</f>
        <v>0</v>
      </c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-</v>
      </c>
      <c r="B218" s="161" t="str">
        <f>IF('4_FD_Input_Sheet'!B218=0,"-",'4_FD_Input_Sheet'!B218)</f>
        <v>-</v>
      </c>
      <c r="C218" s="161" t="s">
        <v>218</v>
      </c>
      <c r="D218" s="161" t="str">
        <f>IF('4_FD_Input_Sheet'!C218=0,"-",'4_FD_Input_Sheet'!C218)</f>
        <v>-</v>
      </c>
      <c r="E218" s="162">
        <f>'4_FD_Input_Sheet'!D218</f>
        <v>0</v>
      </c>
      <c r="F218" s="155">
        <f>'4_FD_Input_Sheet'!E218</f>
        <v>0</v>
      </c>
      <c r="G218" s="96">
        <f>'4_FD_Input_Sheet'!F218</f>
        <v>0</v>
      </c>
      <c r="H218" s="154">
        <f>'4_FD_Input_Sheet'!G218</f>
        <v>0</v>
      </c>
      <c r="I218" s="155">
        <f>'4_FD_Input_Sheet'!H218</f>
        <v>0</v>
      </c>
      <c r="J218" s="155">
        <f>'4_FD_Input_Sheet'!I218</f>
        <v>0</v>
      </c>
      <c r="K218" s="156">
        <f>'4_FD_Input_Sheet'!J218</f>
        <v>0</v>
      </c>
      <c r="L218" s="157">
        <f>'4_FD_Input_Sheet'!K218</f>
        <v>0</v>
      </c>
      <c r="M218" s="158">
        <f>'4_FD_Input_Sheet'!L218</f>
        <v>0</v>
      </c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-</v>
      </c>
      <c r="B219" s="161" t="str">
        <f>IF('4_FD_Input_Sheet'!B219=0,"-",'4_FD_Input_Sheet'!B219)</f>
        <v>-</v>
      </c>
      <c r="C219" s="161" t="s">
        <v>218</v>
      </c>
      <c r="D219" s="161" t="str">
        <f>IF('4_FD_Input_Sheet'!C219=0,"-",'4_FD_Input_Sheet'!C219)</f>
        <v>-</v>
      </c>
      <c r="E219" s="162">
        <f>'4_FD_Input_Sheet'!D219</f>
        <v>0</v>
      </c>
      <c r="F219" s="155">
        <f>'4_FD_Input_Sheet'!E219</f>
        <v>0</v>
      </c>
      <c r="G219" s="96">
        <f>'4_FD_Input_Sheet'!F219</f>
        <v>0</v>
      </c>
      <c r="H219" s="154">
        <f>'4_FD_Input_Sheet'!G219</f>
        <v>0</v>
      </c>
      <c r="I219" s="155">
        <f>'4_FD_Input_Sheet'!H219</f>
        <v>0</v>
      </c>
      <c r="J219" s="155">
        <f>'4_FD_Input_Sheet'!I219</f>
        <v>0</v>
      </c>
      <c r="K219" s="156">
        <f>'4_FD_Input_Sheet'!J219</f>
        <v>0</v>
      </c>
      <c r="L219" s="157">
        <f>'4_FD_Input_Sheet'!K219</f>
        <v>0</v>
      </c>
      <c r="M219" s="158">
        <f>'4_FD_Input_Sheet'!L219</f>
        <v>0</v>
      </c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-</v>
      </c>
      <c r="B220" s="161" t="str">
        <f>IF('4_FD_Input_Sheet'!B220=0,"-",'4_FD_Input_Sheet'!B220)</f>
        <v>-</v>
      </c>
      <c r="C220" s="161" t="s">
        <v>218</v>
      </c>
      <c r="D220" s="161" t="str">
        <f>IF('4_FD_Input_Sheet'!C220=0,"-",'4_FD_Input_Sheet'!C220)</f>
        <v>-</v>
      </c>
      <c r="E220" s="162">
        <f>'4_FD_Input_Sheet'!D220</f>
        <v>0</v>
      </c>
      <c r="F220" s="155">
        <f>'4_FD_Input_Sheet'!E220</f>
        <v>0</v>
      </c>
      <c r="G220" s="96">
        <f>'4_FD_Input_Sheet'!F220</f>
        <v>0</v>
      </c>
      <c r="H220" s="154">
        <f>'4_FD_Input_Sheet'!G220</f>
        <v>0</v>
      </c>
      <c r="I220" s="155">
        <f>'4_FD_Input_Sheet'!H220</f>
        <v>0</v>
      </c>
      <c r="J220" s="155">
        <f>'4_FD_Input_Sheet'!I220</f>
        <v>0</v>
      </c>
      <c r="K220" s="156">
        <f>'4_FD_Input_Sheet'!J220</f>
        <v>0</v>
      </c>
      <c r="L220" s="157">
        <f>'4_FD_Input_Sheet'!K220</f>
        <v>0</v>
      </c>
      <c r="M220" s="158">
        <f>'4_FD_Input_Sheet'!L220</f>
        <v>0</v>
      </c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-</v>
      </c>
      <c r="B221" s="161" t="str">
        <f>IF('4_FD_Input_Sheet'!B221=0,"-",'4_FD_Input_Sheet'!B221)</f>
        <v>-</v>
      </c>
      <c r="C221" s="161" t="s">
        <v>218</v>
      </c>
      <c r="D221" s="161" t="str">
        <f>IF('4_FD_Input_Sheet'!C221=0,"-",'4_FD_Input_Sheet'!C221)</f>
        <v>-</v>
      </c>
      <c r="E221" s="162">
        <f>'4_FD_Input_Sheet'!D221</f>
        <v>0</v>
      </c>
      <c r="F221" s="155">
        <f>'4_FD_Input_Sheet'!E221</f>
        <v>0</v>
      </c>
      <c r="G221" s="96">
        <f>'4_FD_Input_Sheet'!F221</f>
        <v>0</v>
      </c>
      <c r="H221" s="154">
        <f>'4_FD_Input_Sheet'!G221</f>
        <v>0</v>
      </c>
      <c r="I221" s="155">
        <f>'4_FD_Input_Sheet'!H221</f>
        <v>0</v>
      </c>
      <c r="J221" s="155">
        <f>'4_FD_Input_Sheet'!I221</f>
        <v>0</v>
      </c>
      <c r="K221" s="156">
        <f>'4_FD_Input_Sheet'!J221</f>
        <v>0</v>
      </c>
      <c r="L221" s="157">
        <f>'4_FD_Input_Sheet'!K221</f>
        <v>0</v>
      </c>
      <c r="M221" s="158">
        <f>'4_FD_Input_Sheet'!L221</f>
        <v>0</v>
      </c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-</v>
      </c>
      <c r="B222" s="161" t="str">
        <f>IF('4_FD_Input_Sheet'!B222=0,"-",'4_FD_Input_Sheet'!B222)</f>
        <v>-</v>
      </c>
      <c r="C222" s="161" t="s">
        <v>218</v>
      </c>
      <c r="D222" s="161" t="str">
        <f>IF('4_FD_Input_Sheet'!C222=0,"-",'4_FD_Input_Sheet'!C222)</f>
        <v>-</v>
      </c>
      <c r="E222" s="162">
        <f>'4_FD_Input_Sheet'!D222</f>
        <v>0</v>
      </c>
      <c r="F222" s="155">
        <f>'4_FD_Input_Sheet'!E222</f>
        <v>0</v>
      </c>
      <c r="G222" s="96">
        <f>'4_FD_Input_Sheet'!F222</f>
        <v>0</v>
      </c>
      <c r="H222" s="154">
        <f>'4_FD_Input_Sheet'!G222</f>
        <v>0</v>
      </c>
      <c r="I222" s="155">
        <f>'4_FD_Input_Sheet'!H222</f>
        <v>0</v>
      </c>
      <c r="J222" s="155">
        <f>'4_FD_Input_Sheet'!I222</f>
        <v>0</v>
      </c>
      <c r="K222" s="156">
        <f>'4_FD_Input_Sheet'!J222</f>
        <v>0</v>
      </c>
      <c r="L222" s="157">
        <f>'4_FD_Input_Sheet'!K222</f>
        <v>0</v>
      </c>
      <c r="M222" s="158">
        <f>'4_FD_Input_Sheet'!L222</f>
        <v>0</v>
      </c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-</v>
      </c>
      <c r="B223" s="161" t="str">
        <f>IF('4_FD_Input_Sheet'!B223=0,"-",'4_FD_Input_Sheet'!B223)</f>
        <v>-</v>
      </c>
      <c r="C223" s="161" t="s">
        <v>218</v>
      </c>
      <c r="D223" s="161" t="str">
        <f>IF('4_FD_Input_Sheet'!C223=0,"-",'4_FD_Input_Sheet'!C223)</f>
        <v>-</v>
      </c>
      <c r="E223" s="162">
        <f>'4_FD_Input_Sheet'!D223</f>
        <v>0</v>
      </c>
      <c r="F223" s="155">
        <f>'4_FD_Input_Sheet'!E223</f>
        <v>0</v>
      </c>
      <c r="G223" s="96">
        <f>'4_FD_Input_Sheet'!F223</f>
        <v>0</v>
      </c>
      <c r="H223" s="154">
        <f>'4_FD_Input_Sheet'!G223</f>
        <v>0</v>
      </c>
      <c r="I223" s="155">
        <f>'4_FD_Input_Sheet'!H223</f>
        <v>0</v>
      </c>
      <c r="J223" s="155">
        <f>'4_FD_Input_Sheet'!I223</f>
        <v>0</v>
      </c>
      <c r="K223" s="156">
        <f>'4_FD_Input_Sheet'!J223</f>
        <v>0</v>
      </c>
      <c r="L223" s="157">
        <f>'4_FD_Input_Sheet'!K223</f>
        <v>0</v>
      </c>
      <c r="M223" s="158">
        <f>'4_FD_Input_Sheet'!L223</f>
        <v>0</v>
      </c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-</v>
      </c>
      <c r="B224" s="161" t="str">
        <f>IF('4_FD_Input_Sheet'!B224=0,"-",'4_FD_Input_Sheet'!B224)</f>
        <v>-</v>
      </c>
      <c r="C224" s="161" t="s">
        <v>218</v>
      </c>
      <c r="D224" s="161" t="str">
        <f>IF('4_FD_Input_Sheet'!C224=0,"-",'4_FD_Input_Sheet'!C224)</f>
        <v>-</v>
      </c>
      <c r="E224" s="162">
        <f>'4_FD_Input_Sheet'!D224</f>
        <v>0</v>
      </c>
      <c r="F224" s="155">
        <f>'4_FD_Input_Sheet'!E224</f>
        <v>0</v>
      </c>
      <c r="G224" s="96">
        <f>'4_FD_Input_Sheet'!F224</f>
        <v>0</v>
      </c>
      <c r="H224" s="154">
        <f>'4_FD_Input_Sheet'!G224</f>
        <v>0</v>
      </c>
      <c r="I224" s="155">
        <f>'4_FD_Input_Sheet'!H224</f>
        <v>0</v>
      </c>
      <c r="J224" s="155">
        <f>'4_FD_Input_Sheet'!I224</f>
        <v>0</v>
      </c>
      <c r="K224" s="156">
        <f>'4_FD_Input_Sheet'!J224</f>
        <v>0</v>
      </c>
      <c r="L224" s="157">
        <f>'4_FD_Input_Sheet'!K224</f>
        <v>0</v>
      </c>
      <c r="M224" s="158">
        <f>'4_FD_Input_Sheet'!L224</f>
        <v>0</v>
      </c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-</v>
      </c>
      <c r="B225" s="161" t="str">
        <f>IF('4_FD_Input_Sheet'!B225=0,"-",'4_FD_Input_Sheet'!B225)</f>
        <v>-</v>
      </c>
      <c r="C225" s="161" t="s">
        <v>218</v>
      </c>
      <c r="D225" s="161" t="str">
        <f>IF('4_FD_Input_Sheet'!C225=0,"-",'4_FD_Input_Sheet'!C225)</f>
        <v>-</v>
      </c>
      <c r="E225" s="162">
        <f>'4_FD_Input_Sheet'!D225</f>
        <v>0</v>
      </c>
      <c r="F225" s="155">
        <f>'4_FD_Input_Sheet'!E225</f>
        <v>0</v>
      </c>
      <c r="G225" s="96">
        <f>'4_FD_Input_Sheet'!F225</f>
        <v>0</v>
      </c>
      <c r="H225" s="154">
        <f>'4_FD_Input_Sheet'!G225</f>
        <v>0</v>
      </c>
      <c r="I225" s="155">
        <f>'4_FD_Input_Sheet'!H225</f>
        <v>0</v>
      </c>
      <c r="J225" s="155">
        <f>'4_FD_Input_Sheet'!I225</f>
        <v>0</v>
      </c>
      <c r="K225" s="156">
        <f>'4_FD_Input_Sheet'!J225</f>
        <v>0</v>
      </c>
      <c r="L225" s="157">
        <f>'4_FD_Input_Sheet'!K225</f>
        <v>0</v>
      </c>
      <c r="M225" s="158">
        <f>'4_FD_Input_Sheet'!L225</f>
        <v>0</v>
      </c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-</v>
      </c>
      <c r="B226" s="161" t="str">
        <f>IF('4_FD_Input_Sheet'!B226=0,"-",'4_FD_Input_Sheet'!B226)</f>
        <v>-</v>
      </c>
      <c r="C226" s="161" t="s">
        <v>218</v>
      </c>
      <c r="D226" s="161" t="str">
        <f>IF('4_FD_Input_Sheet'!C226=0,"-",'4_FD_Input_Sheet'!C226)</f>
        <v>-</v>
      </c>
      <c r="E226" s="162">
        <f>'4_FD_Input_Sheet'!D226</f>
        <v>0</v>
      </c>
      <c r="F226" s="155">
        <f>'4_FD_Input_Sheet'!E226</f>
        <v>0</v>
      </c>
      <c r="G226" s="96">
        <f>'4_FD_Input_Sheet'!F226</f>
        <v>0</v>
      </c>
      <c r="H226" s="154">
        <f>'4_FD_Input_Sheet'!G226</f>
        <v>0</v>
      </c>
      <c r="I226" s="155">
        <f>'4_FD_Input_Sheet'!H226</f>
        <v>0</v>
      </c>
      <c r="J226" s="155">
        <f>'4_FD_Input_Sheet'!I226</f>
        <v>0</v>
      </c>
      <c r="K226" s="156">
        <f>'4_FD_Input_Sheet'!J226</f>
        <v>0</v>
      </c>
      <c r="L226" s="157">
        <f>'4_FD_Input_Sheet'!K226</f>
        <v>0</v>
      </c>
      <c r="M226" s="158">
        <f>'4_FD_Input_Sheet'!L226</f>
        <v>0</v>
      </c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-</v>
      </c>
      <c r="B227" s="161" t="str">
        <f>IF('4_FD_Input_Sheet'!B227=0,"-",'4_FD_Input_Sheet'!B227)</f>
        <v>-</v>
      </c>
      <c r="C227" s="161" t="s">
        <v>218</v>
      </c>
      <c r="D227" s="161" t="str">
        <f>IF('4_FD_Input_Sheet'!C227=0,"-",'4_FD_Input_Sheet'!C227)</f>
        <v>-</v>
      </c>
      <c r="E227" s="162">
        <f>'4_FD_Input_Sheet'!D227</f>
        <v>0</v>
      </c>
      <c r="F227" s="155">
        <f>'4_FD_Input_Sheet'!E227</f>
        <v>0</v>
      </c>
      <c r="G227" s="96">
        <f>'4_FD_Input_Sheet'!F227</f>
        <v>0</v>
      </c>
      <c r="H227" s="154">
        <f>'4_FD_Input_Sheet'!G227</f>
        <v>0</v>
      </c>
      <c r="I227" s="155">
        <f>'4_FD_Input_Sheet'!H227</f>
        <v>0</v>
      </c>
      <c r="J227" s="155">
        <f>'4_FD_Input_Sheet'!I227</f>
        <v>0</v>
      </c>
      <c r="K227" s="156">
        <f>'4_FD_Input_Sheet'!J227</f>
        <v>0</v>
      </c>
      <c r="L227" s="157">
        <f>'4_FD_Input_Sheet'!K227</f>
        <v>0</v>
      </c>
      <c r="M227" s="158">
        <f>'4_FD_Input_Sheet'!L227</f>
        <v>0</v>
      </c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-</v>
      </c>
      <c r="B228" s="161" t="str">
        <f>IF('4_FD_Input_Sheet'!B228=0,"-",'4_FD_Input_Sheet'!B228)</f>
        <v>-</v>
      </c>
      <c r="C228" s="161" t="s">
        <v>218</v>
      </c>
      <c r="D228" s="161" t="str">
        <f>IF('4_FD_Input_Sheet'!C228=0,"-",'4_FD_Input_Sheet'!C228)</f>
        <v>-</v>
      </c>
      <c r="E228" s="162">
        <f>'4_FD_Input_Sheet'!D228</f>
        <v>0</v>
      </c>
      <c r="F228" s="155">
        <f>'4_FD_Input_Sheet'!E228</f>
        <v>0</v>
      </c>
      <c r="G228" s="96">
        <f>'4_FD_Input_Sheet'!F228</f>
        <v>0</v>
      </c>
      <c r="H228" s="154">
        <f>'4_FD_Input_Sheet'!G228</f>
        <v>0</v>
      </c>
      <c r="I228" s="155">
        <f>'4_FD_Input_Sheet'!H228</f>
        <v>0</v>
      </c>
      <c r="J228" s="155">
        <f>'4_FD_Input_Sheet'!I228</f>
        <v>0</v>
      </c>
      <c r="K228" s="156">
        <f>'4_FD_Input_Sheet'!J228</f>
        <v>0</v>
      </c>
      <c r="L228" s="157">
        <f>'4_FD_Input_Sheet'!K228</f>
        <v>0</v>
      </c>
      <c r="M228" s="158">
        <f>'4_FD_Input_Sheet'!L228</f>
        <v>0</v>
      </c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-</v>
      </c>
      <c r="B229" s="161" t="str">
        <f>IF('4_FD_Input_Sheet'!B229=0,"-",'4_FD_Input_Sheet'!B229)</f>
        <v>-</v>
      </c>
      <c r="C229" s="161" t="s">
        <v>218</v>
      </c>
      <c r="D229" s="161" t="str">
        <f>IF('4_FD_Input_Sheet'!C229=0,"-",'4_FD_Input_Sheet'!C229)</f>
        <v>-</v>
      </c>
      <c r="E229" s="162">
        <f>'4_FD_Input_Sheet'!D229</f>
        <v>0</v>
      </c>
      <c r="F229" s="155">
        <f>'4_FD_Input_Sheet'!E229</f>
        <v>0</v>
      </c>
      <c r="G229" s="96">
        <f>'4_FD_Input_Sheet'!F229</f>
        <v>0</v>
      </c>
      <c r="H229" s="154">
        <f>'4_FD_Input_Sheet'!G229</f>
        <v>0</v>
      </c>
      <c r="I229" s="155">
        <f>'4_FD_Input_Sheet'!H229</f>
        <v>0</v>
      </c>
      <c r="J229" s="155">
        <f>'4_FD_Input_Sheet'!I229</f>
        <v>0</v>
      </c>
      <c r="K229" s="156">
        <f>'4_FD_Input_Sheet'!J229</f>
        <v>0</v>
      </c>
      <c r="L229" s="157">
        <f>'4_FD_Input_Sheet'!K229</f>
        <v>0</v>
      </c>
      <c r="M229" s="158">
        <f>'4_FD_Input_Sheet'!L229</f>
        <v>0</v>
      </c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-</v>
      </c>
      <c r="B230" s="161" t="str">
        <f>IF('4_FD_Input_Sheet'!B230=0,"-",'4_FD_Input_Sheet'!B230)</f>
        <v>-</v>
      </c>
      <c r="C230" s="161" t="s">
        <v>218</v>
      </c>
      <c r="D230" s="161" t="str">
        <f>IF('4_FD_Input_Sheet'!C230=0,"-",'4_FD_Input_Sheet'!C230)</f>
        <v>-</v>
      </c>
      <c r="E230" s="162">
        <f>'4_FD_Input_Sheet'!D230</f>
        <v>0</v>
      </c>
      <c r="F230" s="155">
        <f>'4_FD_Input_Sheet'!E230</f>
        <v>0</v>
      </c>
      <c r="G230" s="96">
        <f>'4_FD_Input_Sheet'!F230</f>
        <v>0</v>
      </c>
      <c r="H230" s="154">
        <f>'4_FD_Input_Sheet'!G230</f>
        <v>0</v>
      </c>
      <c r="I230" s="155">
        <f>'4_FD_Input_Sheet'!H230</f>
        <v>0</v>
      </c>
      <c r="J230" s="155">
        <f>'4_FD_Input_Sheet'!I230</f>
        <v>0</v>
      </c>
      <c r="K230" s="156">
        <f>'4_FD_Input_Sheet'!J230</f>
        <v>0</v>
      </c>
      <c r="L230" s="157">
        <f>'4_FD_Input_Sheet'!K230</f>
        <v>0</v>
      </c>
      <c r="M230" s="158">
        <f>'4_FD_Input_Sheet'!L230</f>
        <v>0</v>
      </c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-</v>
      </c>
      <c r="B231" s="161" t="str">
        <f>IF('4_FD_Input_Sheet'!B231=0,"-",'4_FD_Input_Sheet'!B231)</f>
        <v>-</v>
      </c>
      <c r="C231" s="161" t="s">
        <v>218</v>
      </c>
      <c r="D231" s="161" t="str">
        <f>IF('4_FD_Input_Sheet'!C231=0,"-",'4_FD_Input_Sheet'!C231)</f>
        <v>-</v>
      </c>
      <c r="E231" s="162">
        <f>'4_FD_Input_Sheet'!D231</f>
        <v>0</v>
      </c>
      <c r="F231" s="155">
        <f>'4_FD_Input_Sheet'!E231</f>
        <v>0</v>
      </c>
      <c r="G231" s="96">
        <f>'4_FD_Input_Sheet'!F231</f>
        <v>0</v>
      </c>
      <c r="H231" s="154">
        <f>'4_FD_Input_Sheet'!G231</f>
        <v>0</v>
      </c>
      <c r="I231" s="155">
        <f>'4_FD_Input_Sheet'!H231</f>
        <v>0</v>
      </c>
      <c r="J231" s="155">
        <f>'4_FD_Input_Sheet'!I231</f>
        <v>0</v>
      </c>
      <c r="K231" s="156">
        <f>'4_FD_Input_Sheet'!J231</f>
        <v>0</v>
      </c>
      <c r="L231" s="157">
        <f>'4_FD_Input_Sheet'!K231</f>
        <v>0</v>
      </c>
      <c r="M231" s="158">
        <f>'4_FD_Input_Sheet'!L231</f>
        <v>0</v>
      </c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-</v>
      </c>
      <c r="B232" s="161" t="str">
        <f>IF('4_FD_Input_Sheet'!B232=0,"-",'4_FD_Input_Sheet'!B232)</f>
        <v>-</v>
      </c>
      <c r="C232" s="161" t="s">
        <v>218</v>
      </c>
      <c r="D232" s="161" t="str">
        <f>IF('4_FD_Input_Sheet'!C232=0,"-",'4_FD_Input_Sheet'!C232)</f>
        <v>-</v>
      </c>
      <c r="E232" s="162">
        <f>'4_FD_Input_Sheet'!D232</f>
        <v>0</v>
      </c>
      <c r="F232" s="155">
        <f>'4_FD_Input_Sheet'!E232</f>
        <v>0</v>
      </c>
      <c r="G232" s="96">
        <f>'4_FD_Input_Sheet'!F232</f>
        <v>0</v>
      </c>
      <c r="H232" s="154">
        <f>'4_FD_Input_Sheet'!G232</f>
        <v>0</v>
      </c>
      <c r="I232" s="155">
        <f>'4_FD_Input_Sheet'!H232</f>
        <v>0</v>
      </c>
      <c r="J232" s="155">
        <f>'4_FD_Input_Sheet'!I232</f>
        <v>0</v>
      </c>
      <c r="K232" s="156">
        <f>'4_FD_Input_Sheet'!J232</f>
        <v>0</v>
      </c>
      <c r="L232" s="157">
        <f>'4_FD_Input_Sheet'!K232</f>
        <v>0</v>
      </c>
      <c r="M232" s="158">
        <f>'4_FD_Input_Sheet'!L232</f>
        <v>0</v>
      </c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-</v>
      </c>
      <c r="B233" s="161" t="str">
        <f>IF('4_FD_Input_Sheet'!B233=0,"-",'4_FD_Input_Sheet'!B233)</f>
        <v>-</v>
      </c>
      <c r="C233" s="161" t="s">
        <v>218</v>
      </c>
      <c r="D233" s="161" t="str">
        <f>IF('4_FD_Input_Sheet'!C233=0,"-",'4_FD_Input_Sheet'!C233)</f>
        <v>-</v>
      </c>
      <c r="E233" s="162">
        <f>'4_FD_Input_Sheet'!D233</f>
        <v>0</v>
      </c>
      <c r="F233" s="155">
        <f>'4_FD_Input_Sheet'!E233</f>
        <v>0</v>
      </c>
      <c r="G233" s="96">
        <f>'4_FD_Input_Sheet'!F233</f>
        <v>0</v>
      </c>
      <c r="H233" s="154">
        <f>'4_FD_Input_Sheet'!G233</f>
        <v>0</v>
      </c>
      <c r="I233" s="155">
        <f>'4_FD_Input_Sheet'!H233</f>
        <v>0</v>
      </c>
      <c r="J233" s="155">
        <f>'4_FD_Input_Sheet'!I233</f>
        <v>0</v>
      </c>
      <c r="K233" s="156">
        <f>'4_FD_Input_Sheet'!J233</f>
        <v>0</v>
      </c>
      <c r="L233" s="157">
        <f>'4_FD_Input_Sheet'!K233</f>
        <v>0</v>
      </c>
      <c r="M233" s="158">
        <f>'4_FD_Input_Sheet'!L233</f>
        <v>0</v>
      </c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-</v>
      </c>
      <c r="B234" s="161" t="str">
        <f>IF('4_FD_Input_Sheet'!B234=0,"-",'4_FD_Input_Sheet'!B234)</f>
        <v>-</v>
      </c>
      <c r="C234" s="161" t="s">
        <v>218</v>
      </c>
      <c r="D234" s="161" t="str">
        <f>IF('4_FD_Input_Sheet'!C234=0,"-",'4_FD_Input_Sheet'!C234)</f>
        <v>-</v>
      </c>
      <c r="E234" s="162">
        <f>'4_FD_Input_Sheet'!D234</f>
        <v>0</v>
      </c>
      <c r="F234" s="155">
        <f>'4_FD_Input_Sheet'!E234</f>
        <v>0</v>
      </c>
      <c r="G234" s="96">
        <f>'4_FD_Input_Sheet'!F234</f>
        <v>0</v>
      </c>
      <c r="H234" s="154">
        <f>'4_FD_Input_Sheet'!G234</f>
        <v>0</v>
      </c>
      <c r="I234" s="155">
        <f>'4_FD_Input_Sheet'!H234</f>
        <v>0</v>
      </c>
      <c r="J234" s="155">
        <f>'4_FD_Input_Sheet'!I234</f>
        <v>0</v>
      </c>
      <c r="K234" s="156">
        <f>'4_FD_Input_Sheet'!J234</f>
        <v>0</v>
      </c>
      <c r="L234" s="157">
        <f>'4_FD_Input_Sheet'!K234</f>
        <v>0</v>
      </c>
      <c r="M234" s="158">
        <f>'4_FD_Input_Sheet'!L234</f>
        <v>0</v>
      </c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-</v>
      </c>
      <c r="B235" s="161" t="str">
        <f>IF('4_FD_Input_Sheet'!B235=0,"-",'4_FD_Input_Sheet'!B235)</f>
        <v>-</v>
      </c>
      <c r="C235" s="161" t="s">
        <v>218</v>
      </c>
      <c r="D235" s="161" t="str">
        <f>IF('4_FD_Input_Sheet'!C235=0,"-",'4_FD_Input_Sheet'!C235)</f>
        <v>-</v>
      </c>
      <c r="E235" s="162">
        <f>'4_FD_Input_Sheet'!D235</f>
        <v>0</v>
      </c>
      <c r="F235" s="155">
        <f>'4_FD_Input_Sheet'!E235</f>
        <v>0</v>
      </c>
      <c r="G235" s="96">
        <f>'4_FD_Input_Sheet'!F235</f>
        <v>0</v>
      </c>
      <c r="H235" s="154">
        <f>'4_FD_Input_Sheet'!G235</f>
        <v>0</v>
      </c>
      <c r="I235" s="155">
        <f>'4_FD_Input_Sheet'!H235</f>
        <v>0</v>
      </c>
      <c r="J235" s="155">
        <f>'4_FD_Input_Sheet'!I235</f>
        <v>0</v>
      </c>
      <c r="K235" s="156">
        <f>'4_FD_Input_Sheet'!J235</f>
        <v>0</v>
      </c>
      <c r="L235" s="157">
        <f>'4_FD_Input_Sheet'!K235</f>
        <v>0</v>
      </c>
      <c r="M235" s="158">
        <f>'4_FD_Input_Sheet'!L235</f>
        <v>0</v>
      </c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-</v>
      </c>
      <c r="B236" s="161" t="str">
        <f>IF('4_FD_Input_Sheet'!B236=0,"-",'4_FD_Input_Sheet'!B236)</f>
        <v>-</v>
      </c>
      <c r="C236" s="161" t="s">
        <v>218</v>
      </c>
      <c r="D236" s="161" t="str">
        <f>IF('4_FD_Input_Sheet'!C236=0,"-",'4_FD_Input_Sheet'!C236)</f>
        <v>-</v>
      </c>
      <c r="E236" s="162">
        <f>'4_FD_Input_Sheet'!D236</f>
        <v>0</v>
      </c>
      <c r="F236" s="155">
        <f>'4_FD_Input_Sheet'!E236</f>
        <v>0</v>
      </c>
      <c r="G236" s="96">
        <f>'4_FD_Input_Sheet'!F236</f>
        <v>0</v>
      </c>
      <c r="H236" s="154">
        <f>'4_FD_Input_Sheet'!G236</f>
        <v>0</v>
      </c>
      <c r="I236" s="155">
        <f>'4_FD_Input_Sheet'!H236</f>
        <v>0</v>
      </c>
      <c r="J236" s="155">
        <f>'4_FD_Input_Sheet'!I236</f>
        <v>0</v>
      </c>
      <c r="K236" s="156">
        <f>'4_FD_Input_Sheet'!J236</f>
        <v>0</v>
      </c>
      <c r="L236" s="157">
        <f>'4_FD_Input_Sheet'!K236</f>
        <v>0</v>
      </c>
      <c r="M236" s="158">
        <f>'4_FD_Input_Sheet'!L236</f>
        <v>0</v>
      </c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-</v>
      </c>
      <c r="B237" s="161" t="str">
        <f>IF('4_FD_Input_Sheet'!B237=0,"-",'4_FD_Input_Sheet'!B237)</f>
        <v>-</v>
      </c>
      <c r="C237" s="161" t="s">
        <v>218</v>
      </c>
      <c r="D237" s="161" t="str">
        <f>IF('4_FD_Input_Sheet'!C237=0,"-",'4_FD_Input_Sheet'!C237)</f>
        <v>-</v>
      </c>
      <c r="E237" s="162">
        <f>'4_FD_Input_Sheet'!D237</f>
        <v>0</v>
      </c>
      <c r="F237" s="155">
        <f>'4_FD_Input_Sheet'!E237</f>
        <v>0</v>
      </c>
      <c r="G237" s="96">
        <f>'4_FD_Input_Sheet'!F237</f>
        <v>0</v>
      </c>
      <c r="H237" s="154">
        <f>'4_FD_Input_Sheet'!G237</f>
        <v>0</v>
      </c>
      <c r="I237" s="155">
        <f>'4_FD_Input_Sheet'!H237</f>
        <v>0</v>
      </c>
      <c r="J237" s="155">
        <f>'4_FD_Input_Sheet'!I237</f>
        <v>0</v>
      </c>
      <c r="K237" s="156">
        <f>'4_FD_Input_Sheet'!J237</f>
        <v>0</v>
      </c>
      <c r="L237" s="157">
        <f>'4_FD_Input_Sheet'!K237</f>
        <v>0</v>
      </c>
      <c r="M237" s="158">
        <f>'4_FD_Input_Sheet'!L237</f>
        <v>0</v>
      </c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-</v>
      </c>
      <c r="B238" s="161" t="str">
        <f>IF('4_FD_Input_Sheet'!B238=0,"-",'4_FD_Input_Sheet'!B238)</f>
        <v>-</v>
      </c>
      <c r="C238" s="161" t="s">
        <v>218</v>
      </c>
      <c r="D238" s="161" t="str">
        <f>IF('4_FD_Input_Sheet'!C238=0,"-",'4_FD_Input_Sheet'!C238)</f>
        <v>-</v>
      </c>
      <c r="E238" s="162">
        <f>'4_FD_Input_Sheet'!D238</f>
        <v>0</v>
      </c>
      <c r="F238" s="155">
        <f>'4_FD_Input_Sheet'!E238</f>
        <v>0</v>
      </c>
      <c r="G238" s="96">
        <f>'4_FD_Input_Sheet'!F238</f>
        <v>0</v>
      </c>
      <c r="H238" s="154">
        <f>'4_FD_Input_Sheet'!G238</f>
        <v>0</v>
      </c>
      <c r="I238" s="155">
        <f>'4_FD_Input_Sheet'!H238</f>
        <v>0</v>
      </c>
      <c r="J238" s="155">
        <f>'4_FD_Input_Sheet'!I238</f>
        <v>0</v>
      </c>
      <c r="K238" s="156">
        <f>'4_FD_Input_Sheet'!J238</f>
        <v>0</v>
      </c>
      <c r="L238" s="157">
        <f>'4_FD_Input_Sheet'!K238</f>
        <v>0</v>
      </c>
      <c r="M238" s="158">
        <f>'4_FD_Input_Sheet'!L238</f>
        <v>0</v>
      </c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-</v>
      </c>
      <c r="B239" s="161" t="str">
        <f>IF('4_FD_Input_Sheet'!B239=0,"-",'4_FD_Input_Sheet'!B239)</f>
        <v>-</v>
      </c>
      <c r="C239" s="161" t="s">
        <v>218</v>
      </c>
      <c r="D239" s="161" t="str">
        <f>IF('4_FD_Input_Sheet'!C239=0,"-",'4_FD_Input_Sheet'!C239)</f>
        <v>-</v>
      </c>
      <c r="E239" s="162">
        <f>'4_FD_Input_Sheet'!D239</f>
        <v>0</v>
      </c>
      <c r="F239" s="155">
        <f>'4_FD_Input_Sheet'!E239</f>
        <v>0</v>
      </c>
      <c r="G239" s="96">
        <f>'4_FD_Input_Sheet'!F239</f>
        <v>0</v>
      </c>
      <c r="H239" s="154">
        <f>'4_FD_Input_Sheet'!G239</f>
        <v>0</v>
      </c>
      <c r="I239" s="155">
        <f>'4_FD_Input_Sheet'!H239</f>
        <v>0</v>
      </c>
      <c r="J239" s="155">
        <f>'4_FD_Input_Sheet'!I239</f>
        <v>0</v>
      </c>
      <c r="K239" s="156">
        <f>'4_FD_Input_Sheet'!J239</f>
        <v>0</v>
      </c>
      <c r="L239" s="157">
        <f>'4_FD_Input_Sheet'!K239</f>
        <v>0</v>
      </c>
      <c r="M239" s="158">
        <f>'4_FD_Input_Sheet'!L239</f>
        <v>0</v>
      </c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-</v>
      </c>
      <c r="B240" s="161" t="str">
        <f>IF('4_FD_Input_Sheet'!B240=0,"-",'4_FD_Input_Sheet'!B240)</f>
        <v>-</v>
      </c>
      <c r="C240" s="161" t="s">
        <v>218</v>
      </c>
      <c r="D240" s="161" t="str">
        <f>IF('4_FD_Input_Sheet'!C240=0,"-",'4_FD_Input_Sheet'!C240)</f>
        <v>-</v>
      </c>
      <c r="E240" s="162">
        <f>'4_FD_Input_Sheet'!D240</f>
        <v>0</v>
      </c>
      <c r="F240" s="155">
        <f>'4_FD_Input_Sheet'!E240</f>
        <v>0</v>
      </c>
      <c r="G240" s="96">
        <f>'4_FD_Input_Sheet'!F240</f>
        <v>0</v>
      </c>
      <c r="H240" s="154">
        <f>'4_FD_Input_Sheet'!G240</f>
        <v>0</v>
      </c>
      <c r="I240" s="155">
        <f>'4_FD_Input_Sheet'!H240</f>
        <v>0</v>
      </c>
      <c r="J240" s="155">
        <f>'4_FD_Input_Sheet'!I240</f>
        <v>0</v>
      </c>
      <c r="K240" s="156">
        <f>'4_FD_Input_Sheet'!J240</f>
        <v>0</v>
      </c>
      <c r="L240" s="157">
        <f>'4_FD_Input_Sheet'!K240</f>
        <v>0</v>
      </c>
      <c r="M240" s="158">
        <f>'4_FD_Input_Sheet'!L240</f>
        <v>0</v>
      </c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-</v>
      </c>
      <c r="B241" s="161" t="str">
        <f>IF('4_FD_Input_Sheet'!B241=0,"-",'4_FD_Input_Sheet'!B241)</f>
        <v>-</v>
      </c>
      <c r="C241" s="161" t="s">
        <v>218</v>
      </c>
      <c r="D241" s="161" t="str">
        <f>IF('4_FD_Input_Sheet'!C241=0,"-",'4_FD_Input_Sheet'!C241)</f>
        <v>-</v>
      </c>
      <c r="E241" s="162">
        <f>'4_FD_Input_Sheet'!D241</f>
        <v>0</v>
      </c>
      <c r="F241" s="155">
        <f>'4_FD_Input_Sheet'!E241</f>
        <v>0</v>
      </c>
      <c r="G241" s="96">
        <f>'4_FD_Input_Sheet'!F241</f>
        <v>0</v>
      </c>
      <c r="H241" s="154">
        <f>'4_FD_Input_Sheet'!G241</f>
        <v>0</v>
      </c>
      <c r="I241" s="155">
        <f>'4_FD_Input_Sheet'!H241</f>
        <v>0</v>
      </c>
      <c r="J241" s="155">
        <f>'4_FD_Input_Sheet'!I241</f>
        <v>0</v>
      </c>
      <c r="K241" s="156">
        <f>'4_FD_Input_Sheet'!J241</f>
        <v>0</v>
      </c>
      <c r="L241" s="157">
        <f>'4_FD_Input_Sheet'!K241</f>
        <v>0</v>
      </c>
      <c r="M241" s="158">
        <f>'4_FD_Input_Sheet'!L241</f>
        <v>0</v>
      </c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-</v>
      </c>
      <c r="B242" s="161" t="str">
        <f>IF('4_FD_Input_Sheet'!B242=0,"-",'4_FD_Input_Sheet'!B242)</f>
        <v>-</v>
      </c>
      <c r="C242" s="161" t="s">
        <v>218</v>
      </c>
      <c r="D242" s="161" t="str">
        <f>IF('4_FD_Input_Sheet'!C242=0,"-",'4_FD_Input_Sheet'!C242)</f>
        <v>-</v>
      </c>
      <c r="E242" s="162">
        <f>'4_FD_Input_Sheet'!D242</f>
        <v>0</v>
      </c>
      <c r="F242" s="155">
        <f>'4_FD_Input_Sheet'!E242</f>
        <v>0</v>
      </c>
      <c r="G242" s="96">
        <f>'4_FD_Input_Sheet'!F242</f>
        <v>0</v>
      </c>
      <c r="H242" s="154">
        <f>'4_FD_Input_Sheet'!G242</f>
        <v>0</v>
      </c>
      <c r="I242" s="155">
        <f>'4_FD_Input_Sheet'!H242</f>
        <v>0</v>
      </c>
      <c r="J242" s="155">
        <f>'4_FD_Input_Sheet'!I242</f>
        <v>0</v>
      </c>
      <c r="K242" s="156">
        <f>'4_FD_Input_Sheet'!J242</f>
        <v>0</v>
      </c>
      <c r="L242" s="157">
        <f>'4_FD_Input_Sheet'!K242</f>
        <v>0</v>
      </c>
      <c r="M242" s="158">
        <f>'4_FD_Input_Sheet'!L242</f>
        <v>0</v>
      </c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-</v>
      </c>
      <c r="B243" s="161" t="str">
        <f>IF('4_FD_Input_Sheet'!B243=0,"-",'4_FD_Input_Sheet'!B243)</f>
        <v>-</v>
      </c>
      <c r="C243" s="161" t="s">
        <v>218</v>
      </c>
      <c r="D243" s="161" t="str">
        <f>IF('4_FD_Input_Sheet'!C243=0,"-",'4_FD_Input_Sheet'!C243)</f>
        <v>-</v>
      </c>
      <c r="E243" s="162">
        <f>'4_FD_Input_Sheet'!D243</f>
        <v>0</v>
      </c>
      <c r="F243" s="155">
        <f>'4_FD_Input_Sheet'!E243</f>
        <v>0</v>
      </c>
      <c r="G243" s="96">
        <f>'4_FD_Input_Sheet'!F243</f>
        <v>0</v>
      </c>
      <c r="H243" s="154">
        <f>'4_FD_Input_Sheet'!G243</f>
        <v>0</v>
      </c>
      <c r="I243" s="155">
        <f>'4_FD_Input_Sheet'!H243</f>
        <v>0</v>
      </c>
      <c r="J243" s="155">
        <f>'4_FD_Input_Sheet'!I243</f>
        <v>0</v>
      </c>
      <c r="K243" s="156">
        <f>'4_FD_Input_Sheet'!J243</f>
        <v>0</v>
      </c>
      <c r="L243" s="157">
        <f>'4_FD_Input_Sheet'!K243</f>
        <v>0</v>
      </c>
      <c r="M243" s="158">
        <f>'4_FD_Input_Sheet'!L243</f>
        <v>0</v>
      </c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-</v>
      </c>
      <c r="B244" s="161" t="str">
        <f>IF('4_FD_Input_Sheet'!B244=0,"-",'4_FD_Input_Sheet'!B244)</f>
        <v>-</v>
      </c>
      <c r="C244" s="161" t="s">
        <v>218</v>
      </c>
      <c r="D244" s="161" t="str">
        <f>IF('4_FD_Input_Sheet'!C244=0,"-",'4_FD_Input_Sheet'!C244)</f>
        <v>-</v>
      </c>
      <c r="E244" s="162">
        <f>'4_FD_Input_Sheet'!D244</f>
        <v>0</v>
      </c>
      <c r="F244" s="155">
        <f>'4_FD_Input_Sheet'!E244</f>
        <v>0</v>
      </c>
      <c r="G244" s="96">
        <f>'4_FD_Input_Sheet'!F244</f>
        <v>0</v>
      </c>
      <c r="H244" s="154">
        <f>'4_FD_Input_Sheet'!G244</f>
        <v>0</v>
      </c>
      <c r="I244" s="155">
        <f>'4_FD_Input_Sheet'!H244</f>
        <v>0</v>
      </c>
      <c r="J244" s="155">
        <f>'4_FD_Input_Sheet'!I244</f>
        <v>0</v>
      </c>
      <c r="K244" s="156">
        <f>'4_FD_Input_Sheet'!J244</f>
        <v>0</v>
      </c>
      <c r="L244" s="157">
        <f>'4_FD_Input_Sheet'!K244</f>
        <v>0</v>
      </c>
      <c r="M244" s="158">
        <f>'4_FD_Input_Sheet'!L244</f>
        <v>0</v>
      </c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-</v>
      </c>
      <c r="B245" s="161" t="str">
        <f>IF('4_FD_Input_Sheet'!B245=0,"-",'4_FD_Input_Sheet'!B245)</f>
        <v>-</v>
      </c>
      <c r="C245" s="161" t="s">
        <v>218</v>
      </c>
      <c r="D245" s="161" t="str">
        <f>IF('4_FD_Input_Sheet'!C245=0,"-",'4_FD_Input_Sheet'!C245)</f>
        <v>-</v>
      </c>
      <c r="E245" s="162">
        <f>'4_FD_Input_Sheet'!D245</f>
        <v>0</v>
      </c>
      <c r="F245" s="155">
        <f>'4_FD_Input_Sheet'!E245</f>
        <v>0</v>
      </c>
      <c r="G245" s="96">
        <f>'4_FD_Input_Sheet'!F245</f>
        <v>0</v>
      </c>
      <c r="H245" s="154">
        <f>'4_FD_Input_Sheet'!G245</f>
        <v>0</v>
      </c>
      <c r="I245" s="155">
        <f>'4_FD_Input_Sheet'!H245</f>
        <v>0</v>
      </c>
      <c r="J245" s="155">
        <f>'4_FD_Input_Sheet'!I245</f>
        <v>0</v>
      </c>
      <c r="K245" s="156">
        <f>'4_FD_Input_Sheet'!J245</f>
        <v>0</v>
      </c>
      <c r="L245" s="157">
        <f>'4_FD_Input_Sheet'!K245</f>
        <v>0</v>
      </c>
      <c r="M245" s="158">
        <f>'4_FD_Input_Sheet'!L245</f>
        <v>0</v>
      </c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-</v>
      </c>
      <c r="B246" s="161" t="str">
        <f>IF('4_FD_Input_Sheet'!B246=0,"-",'4_FD_Input_Sheet'!B246)</f>
        <v>-</v>
      </c>
      <c r="C246" s="161" t="s">
        <v>218</v>
      </c>
      <c r="D246" s="161" t="str">
        <f>IF('4_FD_Input_Sheet'!C246=0,"-",'4_FD_Input_Sheet'!C246)</f>
        <v>-</v>
      </c>
      <c r="E246" s="162">
        <f>'4_FD_Input_Sheet'!D246</f>
        <v>0</v>
      </c>
      <c r="F246" s="155">
        <f>'4_FD_Input_Sheet'!E246</f>
        <v>0</v>
      </c>
      <c r="G246" s="96">
        <f>'4_FD_Input_Sheet'!F246</f>
        <v>0</v>
      </c>
      <c r="H246" s="154">
        <f>'4_FD_Input_Sheet'!G246</f>
        <v>0</v>
      </c>
      <c r="I246" s="155">
        <f>'4_FD_Input_Sheet'!H246</f>
        <v>0</v>
      </c>
      <c r="J246" s="155">
        <f>'4_FD_Input_Sheet'!I246</f>
        <v>0</v>
      </c>
      <c r="K246" s="156">
        <f>'4_FD_Input_Sheet'!J246</f>
        <v>0</v>
      </c>
      <c r="L246" s="157">
        <f>'4_FD_Input_Sheet'!K246</f>
        <v>0</v>
      </c>
      <c r="M246" s="158">
        <f>'4_FD_Input_Sheet'!L246</f>
        <v>0</v>
      </c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-</v>
      </c>
      <c r="B247" s="161" t="str">
        <f>IF('4_FD_Input_Sheet'!B247=0,"-",'4_FD_Input_Sheet'!B247)</f>
        <v>-</v>
      </c>
      <c r="C247" s="161" t="s">
        <v>218</v>
      </c>
      <c r="D247" s="161" t="str">
        <f>IF('4_FD_Input_Sheet'!C247=0,"-",'4_FD_Input_Sheet'!C247)</f>
        <v>-</v>
      </c>
      <c r="E247" s="162">
        <f>'4_FD_Input_Sheet'!D247</f>
        <v>0</v>
      </c>
      <c r="F247" s="155">
        <f>'4_FD_Input_Sheet'!E247</f>
        <v>0</v>
      </c>
      <c r="G247" s="96">
        <f>'4_FD_Input_Sheet'!F247</f>
        <v>0</v>
      </c>
      <c r="H247" s="154">
        <f>'4_FD_Input_Sheet'!G247</f>
        <v>0</v>
      </c>
      <c r="I247" s="155">
        <f>'4_FD_Input_Sheet'!H247</f>
        <v>0</v>
      </c>
      <c r="J247" s="155">
        <f>'4_FD_Input_Sheet'!I247</f>
        <v>0</v>
      </c>
      <c r="K247" s="156">
        <f>'4_FD_Input_Sheet'!J247</f>
        <v>0</v>
      </c>
      <c r="L247" s="157">
        <f>'4_FD_Input_Sheet'!K247</f>
        <v>0</v>
      </c>
      <c r="M247" s="158">
        <f>'4_FD_Input_Sheet'!L247</f>
        <v>0</v>
      </c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-</v>
      </c>
      <c r="B248" s="161" t="str">
        <f>IF('4_FD_Input_Sheet'!B248=0,"-",'4_FD_Input_Sheet'!B248)</f>
        <v>-</v>
      </c>
      <c r="C248" s="161" t="s">
        <v>218</v>
      </c>
      <c r="D248" s="161" t="str">
        <f>IF('4_FD_Input_Sheet'!C248=0,"-",'4_FD_Input_Sheet'!C248)</f>
        <v>-</v>
      </c>
      <c r="E248" s="162">
        <f>'4_FD_Input_Sheet'!D248</f>
        <v>0</v>
      </c>
      <c r="F248" s="155">
        <f>'4_FD_Input_Sheet'!E248</f>
        <v>0</v>
      </c>
      <c r="G248" s="96">
        <f>'4_FD_Input_Sheet'!F248</f>
        <v>0</v>
      </c>
      <c r="H248" s="154">
        <f>'4_FD_Input_Sheet'!G248</f>
        <v>0</v>
      </c>
      <c r="I248" s="155">
        <f>'4_FD_Input_Sheet'!H248</f>
        <v>0</v>
      </c>
      <c r="J248" s="155">
        <f>'4_FD_Input_Sheet'!I248</f>
        <v>0</v>
      </c>
      <c r="K248" s="156">
        <f>'4_FD_Input_Sheet'!J248</f>
        <v>0</v>
      </c>
      <c r="L248" s="157">
        <f>'4_FD_Input_Sheet'!K248</f>
        <v>0</v>
      </c>
      <c r="M248" s="158">
        <f>'4_FD_Input_Sheet'!L248</f>
        <v>0</v>
      </c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-</v>
      </c>
      <c r="B249" s="161" t="str">
        <f>IF('4_FD_Input_Sheet'!B249=0,"-",'4_FD_Input_Sheet'!B249)</f>
        <v>-</v>
      </c>
      <c r="C249" s="161" t="s">
        <v>218</v>
      </c>
      <c r="D249" s="161" t="str">
        <f>IF('4_FD_Input_Sheet'!C249=0,"-",'4_FD_Input_Sheet'!C249)</f>
        <v>-</v>
      </c>
      <c r="E249" s="162">
        <f>'4_FD_Input_Sheet'!D249</f>
        <v>0</v>
      </c>
      <c r="F249" s="155">
        <f>'4_FD_Input_Sheet'!E249</f>
        <v>0</v>
      </c>
      <c r="G249" s="96">
        <f>'4_FD_Input_Sheet'!F249</f>
        <v>0</v>
      </c>
      <c r="H249" s="154">
        <f>'4_FD_Input_Sheet'!G249</f>
        <v>0</v>
      </c>
      <c r="I249" s="155">
        <f>'4_FD_Input_Sheet'!H249</f>
        <v>0</v>
      </c>
      <c r="J249" s="155">
        <f>'4_FD_Input_Sheet'!I249</f>
        <v>0</v>
      </c>
      <c r="K249" s="156">
        <f>'4_FD_Input_Sheet'!J249</f>
        <v>0</v>
      </c>
      <c r="L249" s="157">
        <f>'4_FD_Input_Sheet'!K249</f>
        <v>0</v>
      </c>
      <c r="M249" s="158">
        <f>'4_FD_Input_Sheet'!L249</f>
        <v>0</v>
      </c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-</v>
      </c>
      <c r="B250" s="161" t="str">
        <f>IF('4_FD_Input_Sheet'!B250=0,"-",'4_FD_Input_Sheet'!B250)</f>
        <v>-</v>
      </c>
      <c r="C250" s="161" t="s">
        <v>218</v>
      </c>
      <c r="D250" s="161" t="str">
        <f>IF('4_FD_Input_Sheet'!C250=0,"-",'4_FD_Input_Sheet'!C250)</f>
        <v>-</v>
      </c>
      <c r="E250" s="162">
        <f>'4_FD_Input_Sheet'!D250</f>
        <v>0</v>
      </c>
      <c r="F250" s="155">
        <f>'4_FD_Input_Sheet'!E250</f>
        <v>0</v>
      </c>
      <c r="G250" s="96">
        <f>'4_FD_Input_Sheet'!F250</f>
        <v>0</v>
      </c>
      <c r="H250" s="154">
        <f>'4_FD_Input_Sheet'!G250</f>
        <v>0</v>
      </c>
      <c r="I250" s="155">
        <f>'4_FD_Input_Sheet'!H250</f>
        <v>0</v>
      </c>
      <c r="J250" s="155">
        <f>'4_FD_Input_Sheet'!I250</f>
        <v>0</v>
      </c>
      <c r="K250" s="156">
        <f>'4_FD_Input_Sheet'!J250</f>
        <v>0</v>
      </c>
      <c r="L250" s="157">
        <f>'4_FD_Input_Sheet'!K250</f>
        <v>0</v>
      </c>
      <c r="M250" s="158">
        <f>'4_FD_Input_Sheet'!L250</f>
        <v>0</v>
      </c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-</v>
      </c>
      <c r="B251" s="161" t="str">
        <f>IF('4_FD_Input_Sheet'!B251=0,"-",'4_FD_Input_Sheet'!B251)</f>
        <v>-</v>
      </c>
      <c r="C251" s="161" t="s">
        <v>218</v>
      </c>
      <c r="D251" s="161" t="str">
        <f>IF('4_FD_Input_Sheet'!C251=0,"-",'4_FD_Input_Sheet'!C251)</f>
        <v>-</v>
      </c>
      <c r="E251" s="162">
        <f>'4_FD_Input_Sheet'!D251</f>
        <v>0</v>
      </c>
      <c r="F251" s="155">
        <f>'4_FD_Input_Sheet'!E251</f>
        <v>0</v>
      </c>
      <c r="G251" s="96">
        <f>'4_FD_Input_Sheet'!F251</f>
        <v>0</v>
      </c>
      <c r="H251" s="154">
        <f>'4_FD_Input_Sheet'!G251</f>
        <v>0</v>
      </c>
      <c r="I251" s="155">
        <f>'4_FD_Input_Sheet'!H251</f>
        <v>0</v>
      </c>
      <c r="J251" s="155">
        <f>'4_FD_Input_Sheet'!I251</f>
        <v>0</v>
      </c>
      <c r="K251" s="156">
        <f>'4_FD_Input_Sheet'!J251</f>
        <v>0</v>
      </c>
      <c r="L251" s="157">
        <f>'4_FD_Input_Sheet'!K251</f>
        <v>0</v>
      </c>
      <c r="M251" s="158">
        <f>'4_FD_Input_Sheet'!L251</f>
        <v>0</v>
      </c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-</v>
      </c>
      <c r="B252" s="161" t="str">
        <f>IF('4_FD_Input_Sheet'!B252=0,"-",'4_FD_Input_Sheet'!B252)</f>
        <v>-</v>
      </c>
      <c r="C252" s="161" t="s">
        <v>218</v>
      </c>
      <c r="D252" s="161" t="str">
        <f>IF('4_FD_Input_Sheet'!C252=0,"-",'4_FD_Input_Sheet'!C252)</f>
        <v>-</v>
      </c>
      <c r="E252" s="162">
        <f>'4_FD_Input_Sheet'!D252</f>
        <v>0</v>
      </c>
      <c r="F252" s="155">
        <f>'4_FD_Input_Sheet'!E252</f>
        <v>0</v>
      </c>
      <c r="G252" s="96">
        <f>'4_FD_Input_Sheet'!F252</f>
        <v>0</v>
      </c>
      <c r="H252" s="154">
        <f>'4_FD_Input_Sheet'!G252</f>
        <v>0</v>
      </c>
      <c r="I252" s="155">
        <f>'4_FD_Input_Sheet'!H252</f>
        <v>0</v>
      </c>
      <c r="J252" s="155">
        <f>'4_FD_Input_Sheet'!I252</f>
        <v>0</v>
      </c>
      <c r="K252" s="156">
        <f>'4_FD_Input_Sheet'!J252</f>
        <v>0</v>
      </c>
      <c r="L252" s="157">
        <f>'4_FD_Input_Sheet'!K252</f>
        <v>0</v>
      </c>
      <c r="M252" s="158">
        <f>'4_FD_Input_Sheet'!L252</f>
        <v>0</v>
      </c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-</v>
      </c>
      <c r="B253" s="161" t="str">
        <f>IF('4_FD_Input_Sheet'!B253=0,"-",'4_FD_Input_Sheet'!B253)</f>
        <v>-</v>
      </c>
      <c r="C253" s="161" t="s">
        <v>218</v>
      </c>
      <c r="D253" s="161" t="str">
        <f>IF('4_FD_Input_Sheet'!C253=0,"-",'4_FD_Input_Sheet'!C253)</f>
        <v>-</v>
      </c>
      <c r="E253" s="162">
        <f>'4_FD_Input_Sheet'!D253</f>
        <v>0</v>
      </c>
      <c r="F253" s="155">
        <f>'4_FD_Input_Sheet'!E253</f>
        <v>0</v>
      </c>
      <c r="G253" s="96">
        <f>'4_FD_Input_Sheet'!F253</f>
        <v>0</v>
      </c>
      <c r="H253" s="154">
        <f>'4_FD_Input_Sheet'!G253</f>
        <v>0</v>
      </c>
      <c r="I253" s="155">
        <f>'4_FD_Input_Sheet'!H253</f>
        <v>0</v>
      </c>
      <c r="J253" s="155">
        <f>'4_FD_Input_Sheet'!I253</f>
        <v>0</v>
      </c>
      <c r="K253" s="156">
        <f>'4_FD_Input_Sheet'!J253</f>
        <v>0</v>
      </c>
      <c r="L253" s="157">
        <f>'4_FD_Input_Sheet'!K253</f>
        <v>0</v>
      </c>
      <c r="M253" s="158">
        <f>'4_FD_Input_Sheet'!L253</f>
        <v>0</v>
      </c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-</v>
      </c>
      <c r="B254" s="161" t="str">
        <f>IF('4_FD_Input_Sheet'!B254=0,"-",'4_FD_Input_Sheet'!B254)</f>
        <v>-</v>
      </c>
      <c r="C254" s="161" t="s">
        <v>218</v>
      </c>
      <c r="D254" s="161" t="str">
        <f>IF('4_FD_Input_Sheet'!C254=0,"-",'4_FD_Input_Sheet'!C254)</f>
        <v>-</v>
      </c>
      <c r="E254" s="162">
        <f>'4_FD_Input_Sheet'!D254</f>
        <v>0</v>
      </c>
      <c r="F254" s="155">
        <f>'4_FD_Input_Sheet'!E254</f>
        <v>0</v>
      </c>
      <c r="G254" s="96">
        <f>'4_FD_Input_Sheet'!F254</f>
        <v>0</v>
      </c>
      <c r="H254" s="154">
        <f>'4_FD_Input_Sheet'!G254</f>
        <v>0</v>
      </c>
      <c r="I254" s="155">
        <f>'4_FD_Input_Sheet'!H254</f>
        <v>0</v>
      </c>
      <c r="J254" s="155">
        <f>'4_FD_Input_Sheet'!I254</f>
        <v>0</v>
      </c>
      <c r="K254" s="156">
        <f>'4_FD_Input_Sheet'!J254</f>
        <v>0</v>
      </c>
      <c r="L254" s="157">
        <f>'4_FD_Input_Sheet'!K254</f>
        <v>0</v>
      </c>
      <c r="M254" s="158">
        <f>'4_FD_Input_Sheet'!L254</f>
        <v>0</v>
      </c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-</v>
      </c>
      <c r="B255" s="161" t="str">
        <f>IF('4_FD_Input_Sheet'!B255=0,"-",'4_FD_Input_Sheet'!B255)</f>
        <v>-</v>
      </c>
      <c r="C255" s="161" t="s">
        <v>218</v>
      </c>
      <c r="D255" s="161" t="str">
        <f>IF('4_FD_Input_Sheet'!C255=0,"-",'4_FD_Input_Sheet'!C255)</f>
        <v>-</v>
      </c>
      <c r="E255" s="162">
        <f>'4_FD_Input_Sheet'!D255</f>
        <v>0</v>
      </c>
      <c r="F255" s="155">
        <f>'4_FD_Input_Sheet'!E255</f>
        <v>0</v>
      </c>
      <c r="G255" s="96">
        <f>'4_FD_Input_Sheet'!F255</f>
        <v>0</v>
      </c>
      <c r="H255" s="154">
        <f>'4_FD_Input_Sheet'!G255</f>
        <v>0</v>
      </c>
      <c r="I255" s="155">
        <f>'4_FD_Input_Sheet'!H255</f>
        <v>0</v>
      </c>
      <c r="J255" s="155">
        <f>'4_FD_Input_Sheet'!I255</f>
        <v>0</v>
      </c>
      <c r="K255" s="156">
        <f>'4_FD_Input_Sheet'!J255</f>
        <v>0</v>
      </c>
      <c r="L255" s="157">
        <f>'4_FD_Input_Sheet'!K255</f>
        <v>0</v>
      </c>
      <c r="M255" s="158">
        <f>'4_FD_Input_Sheet'!L255</f>
        <v>0</v>
      </c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-</v>
      </c>
      <c r="B256" s="161" t="str">
        <f>IF('4_FD_Input_Sheet'!B256=0,"-",'4_FD_Input_Sheet'!B256)</f>
        <v>-</v>
      </c>
      <c r="C256" s="161" t="s">
        <v>218</v>
      </c>
      <c r="D256" s="161" t="str">
        <f>IF('4_FD_Input_Sheet'!C256=0,"-",'4_FD_Input_Sheet'!C256)</f>
        <v>-</v>
      </c>
      <c r="E256" s="162">
        <f>'4_FD_Input_Sheet'!D256</f>
        <v>0</v>
      </c>
      <c r="F256" s="155">
        <f>'4_FD_Input_Sheet'!E256</f>
        <v>0</v>
      </c>
      <c r="G256" s="96">
        <f>'4_FD_Input_Sheet'!F256</f>
        <v>0</v>
      </c>
      <c r="H256" s="154">
        <f>'4_FD_Input_Sheet'!G256</f>
        <v>0</v>
      </c>
      <c r="I256" s="155">
        <f>'4_FD_Input_Sheet'!H256</f>
        <v>0</v>
      </c>
      <c r="J256" s="155">
        <f>'4_FD_Input_Sheet'!I256</f>
        <v>0</v>
      </c>
      <c r="K256" s="156">
        <f>'4_FD_Input_Sheet'!J256</f>
        <v>0</v>
      </c>
      <c r="L256" s="157">
        <f>'4_FD_Input_Sheet'!K256</f>
        <v>0</v>
      </c>
      <c r="M256" s="158">
        <f>'4_FD_Input_Sheet'!L256</f>
        <v>0</v>
      </c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-</v>
      </c>
      <c r="B257" s="161" t="str">
        <f>IF('4_FD_Input_Sheet'!B257=0,"-",'4_FD_Input_Sheet'!B257)</f>
        <v>-</v>
      </c>
      <c r="C257" s="161" t="s">
        <v>218</v>
      </c>
      <c r="D257" s="161" t="str">
        <f>IF('4_FD_Input_Sheet'!C257=0,"-",'4_FD_Input_Sheet'!C257)</f>
        <v>-</v>
      </c>
      <c r="E257" s="162">
        <f>'4_FD_Input_Sheet'!D257</f>
        <v>0</v>
      </c>
      <c r="F257" s="155">
        <f>'4_FD_Input_Sheet'!E257</f>
        <v>0</v>
      </c>
      <c r="G257" s="96">
        <f>'4_FD_Input_Sheet'!F257</f>
        <v>0</v>
      </c>
      <c r="H257" s="154">
        <f>'4_FD_Input_Sheet'!G257</f>
        <v>0</v>
      </c>
      <c r="I257" s="155">
        <f>'4_FD_Input_Sheet'!H257</f>
        <v>0</v>
      </c>
      <c r="J257" s="155">
        <f>'4_FD_Input_Sheet'!I257</f>
        <v>0</v>
      </c>
      <c r="K257" s="156">
        <f>'4_FD_Input_Sheet'!J257</f>
        <v>0</v>
      </c>
      <c r="L257" s="157">
        <f>'4_FD_Input_Sheet'!K257</f>
        <v>0</v>
      </c>
      <c r="M257" s="158">
        <f>'4_FD_Input_Sheet'!L257</f>
        <v>0</v>
      </c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-</v>
      </c>
      <c r="B258" s="161" t="str">
        <f>IF('4_FD_Input_Sheet'!B258=0,"-",'4_FD_Input_Sheet'!B258)</f>
        <v>-</v>
      </c>
      <c r="C258" s="161" t="s">
        <v>218</v>
      </c>
      <c r="D258" s="161" t="str">
        <f>IF('4_FD_Input_Sheet'!C258=0,"-",'4_FD_Input_Sheet'!C258)</f>
        <v>-</v>
      </c>
      <c r="E258" s="162">
        <f>'4_FD_Input_Sheet'!D258</f>
        <v>0</v>
      </c>
      <c r="F258" s="155">
        <f>'4_FD_Input_Sheet'!E258</f>
        <v>0</v>
      </c>
      <c r="G258" s="96">
        <f>'4_FD_Input_Sheet'!F258</f>
        <v>0</v>
      </c>
      <c r="H258" s="154">
        <f>'4_FD_Input_Sheet'!G258</f>
        <v>0</v>
      </c>
      <c r="I258" s="155">
        <f>'4_FD_Input_Sheet'!H258</f>
        <v>0</v>
      </c>
      <c r="J258" s="155">
        <f>'4_FD_Input_Sheet'!I258</f>
        <v>0</v>
      </c>
      <c r="K258" s="156">
        <f>'4_FD_Input_Sheet'!J258</f>
        <v>0</v>
      </c>
      <c r="L258" s="157">
        <f>'4_FD_Input_Sheet'!K258</f>
        <v>0</v>
      </c>
      <c r="M258" s="158">
        <f>'4_FD_Input_Sheet'!L258</f>
        <v>0</v>
      </c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-</v>
      </c>
      <c r="B259" s="161" t="str">
        <f>IF('4_FD_Input_Sheet'!B259=0,"-",'4_FD_Input_Sheet'!B259)</f>
        <v>-</v>
      </c>
      <c r="C259" s="161" t="s">
        <v>218</v>
      </c>
      <c r="D259" s="161" t="str">
        <f>IF('4_FD_Input_Sheet'!C259=0,"-",'4_FD_Input_Sheet'!C259)</f>
        <v>-</v>
      </c>
      <c r="E259" s="162">
        <f>'4_FD_Input_Sheet'!D259</f>
        <v>0</v>
      </c>
      <c r="F259" s="155">
        <f>'4_FD_Input_Sheet'!E259</f>
        <v>0</v>
      </c>
      <c r="G259" s="96">
        <f>'4_FD_Input_Sheet'!F259</f>
        <v>0</v>
      </c>
      <c r="H259" s="154">
        <f>'4_FD_Input_Sheet'!G259</f>
        <v>0</v>
      </c>
      <c r="I259" s="155">
        <f>'4_FD_Input_Sheet'!H259</f>
        <v>0</v>
      </c>
      <c r="J259" s="155">
        <f>'4_FD_Input_Sheet'!I259</f>
        <v>0</v>
      </c>
      <c r="K259" s="156">
        <f>'4_FD_Input_Sheet'!J259</f>
        <v>0</v>
      </c>
      <c r="L259" s="157">
        <f>'4_FD_Input_Sheet'!K259</f>
        <v>0</v>
      </c>
      <c r="M259" s="158">
        <f>'4_FD_Input_Sheet'!L259</f>
        <v>0</v>
      </c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-</v>
      </c>
      <c r="B260" s="161" t="str">
        <f>IF('4_FD_Input_Sheet'!B260=0,"-",'4_FD_Input_Sheet'!B260)</f>
        <v>-</v>
      </c>
      <c r="C260" s="161" t="s">
        <v>218</v>
      </c>
      <c r="D260" s="161" t="str">
        <f>IF('4_FD_Input_Sheet'!C260=0,"-",'4_FD_Input_Sheet'!C260)</f>
        <v>-</v>
      </c>
      <c r="E260" s="162">
        <f>'4_FD_Input_Sheet'!D260</f>
        <v>0</v>
      </c>
      <c r="F260" s="155">
        <f>'4_FD_Input_Sheet'!E260</f>
        <v>0</v>
      </c>
      <c r="G260" s="96">
        <f>'4_FD_Input_Sheet'!F260</f>
        <v>0</v>
      </c>
      <c r="H260" s="154">
        <f>'4_FD_Input_Sheet'!G260</f>
        <v>0</v>
      </c>
      <c r="I260" s="155">
        <f>'4_FD_Input_Sheet'!H260</f>
        <v>0</v>
      </c>
      <c r="J260" s="155">
        <f>'4_FD_Input_Sheet'!I260</f>
        <v>0</v>
      </c>
      <c r="K260" s="156">
        <f>'4_FD_Input_Sheet'!J260</f>
        <v>0</v>
      </c>
      <c r="L260" s="157">
        <f>'4_FD_Input_Sheet'!K260</f>
        <v>0</v>
      </c>
      <c r="M260" s="158">
        <f>'4_FD_Input_Sheet'!L260</f>
        <v>0</v>
      </c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-</v>
      </c>
      <c r="B261" s="161" t="str">
        <f>IF('4_FD_Input_Sheet'!B261=0,"-",'4_FD_Input_Sheet'!B261)</f>
        <v>-</v>
      </c>
      <c r="C261" s="161" t="s">
        <v>218</v>
      </c>
      <c r="D261" s="161" t="str">
        <f>IF('4_FD_Input_Sheet'!C261=0,"-",'4_FD_Input_Sheet'!C261)</f>
        <v>-</v>
      </c>
      <c r="E261" s="162">
        <f>'4_FD_Input_Sheet'!D261</f>
        <v>0</v>
      </c>
      <c r="F261" s="155">
        <f>'4_FD_Input_Sheet'!E261</f>
        <v>0</v>
      </c>
      <c r="G261" s="96">
        <f>'4_FD_Input_Sheet'!F261</f>
        <v>0</v>
      </c>
      <c r="H261" s="154">
        <f>'4_FD_Input_Sheet'!G261</f>
        <v>0</v>
      </c>
      <c r="I261" s="155">
        <f>'4_FD_Input_Sheet'!H261</f>
        <v>0</v>
      </c>
      <c r="J261" s="155">
        <f>'4_FD_Input_Sheet'!I261</f>
        <v>0</v>
      </c>
      <c r="K261" s="156">
        <f>'4_FD_Input_Sheet'!J261</f>
        <v>0</v>
      </c>
      <c r="L261" s="157">
        <f>'4_FD_Input_Sheet'!K261</f>
        <v>0</v>
      </c>
      <c r="M261" s="158">
        <f>'4_FD_Input_Sheet'!L261</f>
        <v>0</v>
      </c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-</v>
      </c>
      <c r="B262" s="161" t="str">
        <f>IF('4_FD_Input_Sheet'!B262=0,"-",'4_FD_Input_Sheet'!B262)</f>
        <v>-</v>
      </c>
      <c r="C262" s="161" t="s">
        <v>218</v>
      </c>
      <c r="D262" s="161" t="str">
        <f>IF('4_FD_Input_Sheet'!C262=0,"-",'4_FD_Input_Sheet'!C262)</f>
        <v>-</v>
      </c>
      <c r="E262" s="162">
        <f>'4_FD_Input_Sheet'!D262</f>
        <v>0</v>
      </c>
      <c r="F262" s="155">
        <f>'4_FD_Input_Sheet'!E262</f>
        <v>0</v>
      </c>
      <c r="G262" s="96">
        <f>'4_FD_Input_Sheet'!F262</f>
        <v>0</v>
      </c>
      <c r="H262" s="154">
        <f>'4_FD_Input_Sheet'!G262</f>
        <v>0</v>
      </c>
      <c r="I262" s="155">
        <f>'4_FD_Input_Sheet'!H262</f>
        <v>0</v>
      </c>
      <c r="J262" s="155">
        <f>'4_FD_Input_Sheet'!I262</f>
        <v>0</v>
      </c>
      <c r="K262" s="156">
        <f>'4_FD_Input_Sheet'!J262</f>
        <v>0</v>
      </c>
      <c r="L262" s="157">
        <f>'4_FD_Input_Sheet'!K262</f>
        <v>0</v>
      </c>
      <c r="M262" s="158">
        <f>'4_FD_Input_Sheet'!L262</f>
        <v>0</v>
      </c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-</v>
      </c>
      <c r="B263" s="161" t="str">
        <f>IF('4_FD_Input_Sheet'!B263=0,"-",'4_FD_Input_Sheet'!B263)</f>
        <v>-</v>
      </c>
      <c r="C263" s="161" t="s">
        <v>218</v>
      </c>
      <c r="D263" s="161" t="str">
        <f>IF('4_FD_Input_Sheet'!C263=0,"-",'4_FD_Input_Sheet'!C263)</f>
        <v>-</v>
      </c>
      <c r="E263" s="162">
        <f>'4_FD_Input_Sheet'!D263</f>
        <v>0</v>
      </c>
      <c r="F263" s="155">
        <f>'4_FD_Input_Sheet'!E263</f>
        <v>0</v>
      </c>
      <c r="G263" s="96">
        <f>'4_FD_Input_Sheet'!F263</f>
        <v>0</v>
      </c>
      <c r="H263" s="154">
        <f>'4_FD_Input_Sheet'!G263</f>
        <v>0</v>
      </c>
      <c r="I263" s="155">
        <f>'4_FD_Input_Sheet'!H263</f>
        <v>0</v>
      </c>
      <c r="J263" s="155">
        <f>'4_FD_Input_Sheet'!I263</f>
        <v>0</v>
      </c>
      <c r="K263" s="156">
        <f>'4_FD_Input_Sheet'!J263</f>
        <v>0</v>
      </c>
      <c r="L263" s="157">
        <f>'4_FD_Input_Sheet'!K263</f>
        <v>0</v>
      </c>
      <c r="M263" s="158">
        <f>'4_FD_Input_Sheet'!L263</f>
        <v>0</v>
      </c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-</v>
      </c>
      <c r="B264" s="161" t="str">
        <f>IF('4_FD_Input_Sheet'!B264=0,"-",'4_FD_Input_Sheet'!B264)</f>
        <v>-</v>
      </c>
      <c r="C264" s="161" t="s">
        <v>218</v>
      </c>
      <c r="D264" s="161" t="str">
        <f>IF('4_FD_Input_Sheet'!C264=0,"-",'4_FD_Input_Sheet'!C264)</f>
        <v>-</v>
      </c>
      <c r="E264" s="162">
        <f>'4_FD_Input_Sheet'!D264</f>
        <v>0</v>
      </c>
      <c r="F264" s="155">
        <f>'4_FD_Input_Sheet'!E264</f>
        <v>0</v>
      </c>
      <c r="G264" s="96">
        <f>'4_FD_Input_Sheet'!F264</f>
        <v>0</v>
      </c>
      <c r="H264" s="154">
        <f>'4_FD_Input_Sheet'!G264</f>
        <v>0</v>
      </c>
      <c r="I264" s="155">
        <f>'4_FD_Input_Sheet'!H264</f>
        <v>0</v>
      </c>
      <c r="J264" s="155">
        <f>'4_FD_Input_Sheet'!I264</f>
        <v>0</v>
      </c>
      <c r="K264" s="156">
        <f>'4_FD_Input_Sheet'!J264</f>
        <v>0</v>
      </c>
      <c r="L264" s="157">
        <f>'4_FD_Input_Sheet'!K264</f>
        <v>0</v>
      </c>
      <c r="M264" s="158">
        <f>'4_FD_Input_Sheet'!L264</f>
        <v>0</v>
      </c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-</v>
      </c>
      <c r="B265" s="161" t="str">
        <f>IF('4_FD_Input_Sheet'!B265=0,"-",'4_FD_Input_Sheet'!B265)</f>
        <v>-</v>
      </c>
      <c r="C265" s="161" t="s">
        <v>218</v>
      </c>
      <c r="D265" s="161" t="str">
        <f>IF('4_FD_Input_Sheet'!C265=0,"-",'4_FD_Input_Sheet'!C265)</f>
        <v>-</v>
      </c>
      <c r="E265" s="162">
        <f>'4_FD_Input_Sheet'!D265</f>
        <v>0</v>
      </c>
      <c r="F265" s="155">
        <f>'4_FD_Input_Sheet'!E265</f>
        <v>0</v>
      </c>
      <c r="G265" s="96">
        <f>'4_FD_Input_Sheet'!F265</f>
        <v>0</v>
      </c>
      <c r="H265" s="154">
        <f>'4_FD_Input_Sheet'!G265</f>
        <v>0</v>
      </c>
      <c r="I265" s="155">
        <f>'4_FD_Input_Sheet'!H265</f>
        <v>0</v>
      </c>
      <c r="J265" s="155">
        <f>'4_FD_Input_Sheet'!I265</f>
        <v>0</v>
      </c>
      <c r="K265" s="156">
        <f>'4_FD_Input_Sheet'!J265</f>
        <v>0</v>
      </c>
      <c r="L265" s="157">
        <f>'4_FD_Input_Sheet'!K265</f>
        <v>0</v>
      </c>
      <c r="M265" s="158">
        <f>'4_FD_Input_Sheet'!L265</f>
        <v>0</v>
      </c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-</v>
      </c>
      <c r="B266" s="161" t="str">
        <f>IF('4_FD_Input_Sheet'!B266=0,"-",'4_FD_Input_Sheet'!B266)</f>
        <v>-</v>
      </c>
      <c r="C266" s="161" t="s">
        <v>218</v>
      </c>
      <c r="D266" s="161" t="str">
        <f>IF('4_FD_Input_Sheet'!C266=0,"-",'4_FD_Input_Sheet'!C266)</f>
        <v>-</v>
      </c>
      <c r="E266" s="162">
        <f>'4_FD_Input_Sheet'!D266</f>
        <v>0</v>
      </c>
      <c r="F266" s="155">
        <f>'4_FD_Input_Sheet'!E266</f>
        <v>0</v>
      </c>
      <c r="G266" s="96">
        <f>'4_FD_Input_Sheet'!F266</f>
        <v>0</v>
      </c>
      <c r="H266" s="154">
        <f>'4_FD_Input_Sheet'!G266</f>
        <v>0</v>
      </c>
      <c r="I266" s="155">
        <f>'4_FD_Input_Sheet'!H266</f>
        <v>0</v>
      </c>
      <c r="J266" s="155">
        <f>'4_FD_Input_Sheet'!I266</f>
        <v>0</v>
      </c>
      <c r="K266" s="156">
        <f>'4_FD_Input_Sheet'!J266</f>
        <v>0</v>
      </c>
      <c r="L266" s="157">
        <f>'4_FD_Input_Sheet'!K266</f>
        <v>0</v>
      </c>
      <c r="M266" s="158">
        <f>'4_FD_Input_Sheet'!L266</f>
        <v>0</v>
      </c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-</v>
      </c>
      <c r="B267" s="161" t="str">
        <f>IF('4_FD_Input_Sheet'!B267=0,"-",'4_FD_Input_Sheet'!B267)</f>
        <v>-</v>
      </c>
      <c r="C267" s="161" t="s">
        <v>218</v>
      </c>
      <c r="D267" s="161" t="str">
        <f>IF('4_FD_Input_Sheet'!C267=0,"-",'4_FD_Input_Sheet'!C267)</f>
        <v>-</v>
      </c>
      <c r="E267" s="162">
        <f>'4_FD_Input_Sheet'!D267</f>
        <v>0</v>
      </c>
      <c r="F267" s="155">
        <f>'4_FD_Input_Sheet'!E267</f>
        <v>0</v>
      </c>
      <c r="G267" s="96">
        <f>'4_FD_Input_Sheet'!F267</f>
        <v>0</v>
      </c>
      <c r="H267" s="154">
        <f>'4_FD_Input_Sheet'!G267</f>
        <v>0</v>
      </c>
      <c r="I267" s="155">
        <f>'4_FD_Input_Sheet'!H267</f>
        <v>0</v>
      </c>
      <c r="J267" s="155">
        <f>'4_FD_Input_Sheet'!I267</f>
        <v>0</v>
      </c>
      <c r="K267" s="156">
        <f>'4_FD_Input_Sheet'!J267</f>
        <v>0</v>
      </c>
      <c r="L267" s="157">
        <f>'4_FD_Input_Sheet'!K267</f>
        <v>0</v>
      </c>
      <c r="M267" s="158">
        <f>'4_FD_Input_Sheet'!L267</f>
        <v>0</v>
      </c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-</v>
      </c>
      <c r="B268" s="161" t="str">
        <f>IF('4_FD_Input_Sheet'!B268=0,"-",'4_FD_Input_Sheet'!B268)</f>
        <v>-</v>
      </c>
      <c r="C268" s="161" t="s">
        <v>218</v>
      </c>
      <c r="D268" s="161" t="str">
        <f>IF('4_FD_Input_Sheet'!C268=0,"-",'4_FD_Input_Sheet'!C268)</f>
        <v>-</v>
      </c>
      <c r="E268" s="162">
        <f>'4_FD_Input_Sheet'!D268</f>
        <v>0</v>
      </c>
      <c r="F268" s="155">
        <f>'4_FD_Input_Sheet'!E268</f>
        <v>0</v>
      </c>
      <c r="G268" s="96">
        <f>'4_FD_Input_Sheet'!F268</f>
        <v>0</v>
      </c>
      <c r="H268" s="154">
        <f>'4_FD_Input_Sheet'!G268</f>
        <v>0</v>
      </c>
      <c r="I268" s="155">
        <f>'4_FD_Input_Sheet'!H268</f>
        <v>0</v>
      </c>
      <c r="J268" s="155">
        <f>'4_FD_Input_Sheet'!I268</f>
        <v>0</v>
      </c>
      <c r="K268" s="156">
        <f>'4_FD_Input_Sheet'!J268</f>
        <v>0</v>
      </c>
      <c r="L268" s="157">
        <f>'4_FD_Input_Sheet'!K268</f>
        <v>0</v>
      </c>
      <c r="M268" s="158">
        <f>'4_FD_Input_Sheet'!L268</f>
        <v>0</v>
      </c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-</v>
      </c>
      <c r="B269" s="161" t="str">
        <f>IF('4_FD_Input_Sheet'!B269=0,"-",'4_FD_Input_Sheet'!B269)</f>
        <v>-</v>
      </c>
      <c r="C269" s="161" t="s">
        <v>218</v>
      </c>
      <c r="D269" s="161" t="str">
        <f>IF('4_FD_Input_Sheet'!C269=0,"-",'4_FD_Input_Sheet'!C269)</f>
        <v>-</v>
      </c>
      <c r="E269" s="162">
        <f>'4_FD_Input_Sheet'!D269</f>
        <v>0</v>
      </c>
      <c r="F269" s="155">
        <f>'4_FD_Input_Sheet'!E269</f>
        <v>0</v>
      </c>
      <c r="G269" s="96">
        <f>'4_FD_Input_Sheet'!F269</f>
        <v>0</v>
      </c>
      <c r="H269" s="154">
        <f>'4_FD_Input_Sheet'!G269</f>
        <v>0</v>
      </c>
      <c r="I269" s="155">
        <f>'4_FD_Input_Sheet'!H269</f>
        <v>0</v>
      </c>
      <c r="J269" s="155">
        <f>'4_FD_Input_Sheet'!I269</f>
        <v>0</v>
      </c>
      <c r="K269" s="156">
        <f>'4_FD_Input_Sheet'!J269</f>
        <v>0</v>
      </c>
      <c r="L269" s="157">
        <f>'4_FD_Input_Sheet'!K269</f>
        <v>0</v>
      </c>
      <c r="M269" s="158">
        <f>'4_FD_Input_Sheet'!L269</f>
        <v>0</v>
      </c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-</v>
      </c>
      <c r="B270" s="161" t="str">
        <f>IF('4_FD_Input_Sheet'!B270=0,"-",'4_FD_Input_Sheet'!B270)</f>
        <v>-</v>
      </c>
      <c r="C270" s="161" t="s">
        <v>218</v>
      </c>
      <c r="D270" s="161" t="str">
        <f>IF('4_FD_Input_Sheet'!C270=0,"-",'4_FD_Input_Sheet'!C270)</f>
        <v>-</v>
      </c>
      <c r="E270" s="162">
        <f>'4_FD_Input_Sheet'!D270</f>
        <v>0</v>
      </c>
      <c r="F270" s="155">
        <f>'4_FD_Input_Sheet'!E270</f>
        <v>0</v>
      </c>
      <c r="G270" s="96">
        <f>'4_FD_Input_Sheet'!F270</f>
        <v>0</v>
      </c>
      <c r="H270" s="154">
        <f>'4_FD_Input_Sheet'!G270</f>
        <v>0</v>
      </c>
      <c r="I270" s="155">
        <f>'4_FD_Input_Sheet'!H270</f>
        <v>0</v>
      </c>
      <c r="J270" s="155">
        <f>'4_FD_Input_Sheet'!I270</f>
        <v>0</v>
      </c>
      <c r="K270" s="156">
        <f>'4_FD_Input_Sheet'!J270</f>
        <v>0</v>
      </c>
      <c r="L270" s="157">
        <f>'4_FD_Input_Sheet'!K270</f>
        <v>0</v>
      </c>
      <c r="M270" s="158">
        <f>'4_FD_Input_Sheet'!L270</f>
        <v>0</v>
      </c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-</v>
      </c>
      <c r="B271" s="161" t="str">
        <f>IF('4_FD_Input_Sheet'!B271=0,"-",'4_FD_Input_Sheet'!B271)</f>
        <v>-</v>
      </c>
      <c r="C271" s="161" t="s">
        <v>218</v>
      </c>
      <c r="D271" s="161" t="str">
        <f>IF('4_FD_Input_Sheet'!C271=0,"-",'4_FD_Input_Sheet'!C271)</f>
        <v>-</v>
      </c>
      <c r="E271" s="162">
        <f>'4_FD_Input_Sheet'!D271</f>
        <v>0</v>
      </c>
      <c r="F271" s="155">
        <f>'4_FD_Input_Sheet'!E271</f>
        <v>0</v>
      </c>
      <c r="G271" s="96">
        <f>'4_FD_Input_Sheet'!F271</f>
        <v>0</v>
      </c>
      <c r="H271" s="154">
        <f>'4_FD_Input_Sheet'!G271</f>
        <v>0</v>
      </c>
      <c r="I271" s="155">
        <f>'4_FD_Input_Sheet'!H271</f>
        <v>0</v>
      </c>
      <c r="J271" s="155">
        <f>'4_FD_Input_Sheet'!I271</f>
        <v>0</v>
      </c>
      <c r="K271" s="156">
        <f>'4_FD_Input_Sheet'!J271</f>
        <v>0</v>
      </c>
      <c r="L271" s="157">
        <f>'4_FD_Input_Sheet'!K271</f>
        <v>0</v>
      </c>
      <c r="M271" s="158">
        <f>'4_FD_Input_Sheet'!L271</f>
        <v>0</v>
      </c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-</v>
      </c>
      <c r="B272" s="161" t="str">
        <f>IF('4_FD_Input_Sheet'!B272=0,"-",'4_FD_Input_Sheet'!B272)</f>
        <v>-</v>
      </c>
      <c r="C272" s="161" t="s">
        <v>218</v>
      </c>
      <c r="D272" s="161" t="str">
        <f>IF('4_FD_Input_Sheet'!C272=0,"-",'4_FD_Input_Sheet'!C272)</f>
        <v>-</v>
      </c>
      <c r="E272" s="162">
        <f>'4_FD_Input_Sheet'!D272</f>
        <v>0</v>
      </c>
      <c r="F272" s="155">
        <f>'4_FD_Input_Sheet'!E272</f>
        <v>0</v>
      </c>
      <c r="G272" s="96">
        <f>'4_FD_Input_Sheet'!F272</f>
        <v>0</v>
      </c>
      <c r="H272" s="154">
        <f>'4_FD_Input_Sheet'!G272</f>
        <v>0</v>
      </c>
      <c r="I272" s="155">
        <f>'4_FD_Input_Sheet'!H272</f>
        <v>0</v>
      </c>
      <c r="J272" s="155">
        <f>'4_FD_Input_Sheet'!I272</f>
        <v>0</v>
      </c>
      <c r="K272" s="156">
        <f>'4_FD_Input_Sheet'!J272</f>
        <v>0</v>
      </c>
      <c r="L272" s="157">
        <f>'4_FD_Input_Sheet'!K272</f>
        <v>0</v>
      </c>
      <c r="M272" s="158">
        <f>'4_FD_Input_Sheet'!L272</f>
        <v>0</v>
      </c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-</v>
      </c>
      <c r="B273" s="161" t="str">
        <f>IF('4_FD_Input_Sheet'!B273=0,"-",'4_FD_Input_Sheet'!B273)</f>
        <v>-</v>
      </c>
      <c r="C273" s="161" t="s">
        <v>218</v>
      </c>
      <c r="D273" s="161" t="str">
        <f>IF('4_FD_Input_Sheet'!C273=0,"-",'4_FD_Input_Sheet'!C273)</f>
        <v>-</v>
      </c>
      <c r="E273" s="162">
        <f>'4_FD_Input_Sheet'!D273</f>
        <v>0</v>
      </c>
      <c r="F273" s="155">
        <f>'4_FD_Input_Sheet'!E273</f>
        <v>0</v>
      </c>
      <c r="G273" s="96">
        <f>'4_FD_Input_Sheet'!F273</f>
        <v>0</v>
      </c>
      <c r="H273" s="154">
        <f>'4_FD_Input_Sheet'!G273</f>
        <v>0</v>
      </c>
      <c r="I273" s="155">
        <f>'4_FD_Input_Sheet'!H273</f>
        <v>0</v>
      </c>
      <c r="J273" s="155">
        <f>'4_FD_Input_Sheet'!I273</f>
        <v>0</v>
      </c>
      <c r="K273" s="156">
        <f>'4_FD_Input_Sheet'!J273</f>
        <v>0</v>
      </c>
      <c r="L273" s="157">
        <f>'4_FD_Input_Sheet'!K273</f>
        <v>0</v>
      </c>
      <c r="M273" s="158">
        <f>'4_FD_Input_Sheet'!L273</f>
        <v>0</v>
      </c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-</v>
      </c>
      <c r="B274" s="161" t="str">
        <f>IF('4_FD_Input_Sheet'!B274=0,"-",'4_FD_Input_Sheet'!B274)</f>
        <v>-</v>
      </c>
      <c r="C274" s="161" t="s">
        <v>218</v>
      </c>
      <c r="D274" s="161" t="str">
        <f>IF('4_FD_Input_Sheet'!C274=0,"-",'4_FD_Input_Sheet'!C274)</f>
        <v>-</v>
      </c>
      <c r="E274" s="162">
        <f>'4_FD_Input_Sheet'!D274</f>
        <v>0</v>
      </c>
      <c r="F274" s="155">
        <f>'4_FD_Input_Sheet'!E274</f>
        <v>0</v>
      </c>
      <c r="G274" s="96">
        <f>'4_FD_Input_Sheet'!F274</f>
        <v>0</v>
      </c>
      <c r="H274" s="154">
        <f>'4_FD_Input_Sheet'!G274</f>
        <v>0</v>
      </c>
      <c r="I274" s="155">
        <f>'4_FD_Input_Sheet'!H274</f>
        <v>0</v>
      </c>
      <c r="J274" s="155">
        <f>'4_FD_Input_Sheet'!I274</f>
        <v>0</v>
      </c>
      <c r="K274" s="156">
        <f>'4_FD_Input_Sheet'!J274</f>
        <v>0</v>
      </c>
      <c r="L274" s="157">
        <f>'4_FD_Input_Sheet'!K274</f>
        <v>0</v>
      </c>
      <c r="M274" s="158">
        <f>'4_FD_Input_Sheet'!L274</f>
        <v>0</v>
      </c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-</v>
      </c>
      <c r="B275" s="161" t="str">
        <f>IF('4_FD_Input_Sheet'!B275=0,"-",'4_FD_Input_Sheet'!B275)</f>
        <v>-</v>
      </c>
      <c r="C275" s="161" t="s">
        <v>218</v>
      </c>
      <c r="D275" s="161" t="str">
        <f>IF('4_FD_Input_Sheet'!C275=0,"-",'4_FD_Input_Sheet'!C275)</f>
        <v>-</v>
      </c>
      <c r="E275" s="162">
        <f>'4_FD_Input_Sheet'!D275</f>
        <v>0</v>
      </c>
      <c r="F275" s="155">
        <f>'4_FD_Input_Sheet'!E275</f>
        <v>0</v>
      </c>
      <c r="G275" s="96">
        <f>'4_FD_Input_Sheet'!F275</f>
        <v>0</v>
      </c>
      <c r="H275" s="154">
        <f>'4_FD_Input_Sheet'!G275</f>
        <v>0</v>
      </c>
      <c r="I275" s="155">
        <f>'4_FD_Input_Sheet'!H275</f>
        <v>0</v>
      </c>
      <c r="J275" s="155">
        <f>'4_FD_Input_Sheet'!I275</f>
        <v>0</v>
      </c>
      <c r="K275" s="156">
        <f>'4_FD_Input_Sheet'!J275</f>
        <v>0</v>
      </c>
      <c r="L275" s="157">
        <f>'4_FD_Input_Sheet'!K275</f>
        <v>0</v>
      </c>
      <c r="M275" s="158">
        <f>'4_FD_Input_Sheet'!L275</f>
        <v>0</v>
      </c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-</v>
      </c>
      <c r="B276" s="161" t="str">
        <f>IF('4_FD_Input_Sheet'!B276=0,"-",'4_FD_Input_Sheet'!B276)</f>
        <v>-</v>
      </c>
      <c r="C276" s="161" t="s">
        <v>218</v>
      </c>
      <c r="D276" s="161" t="str">
        <f>IF('4_FD_Input_Sheet'!C276=0,"-",'4_FD_Input_Sheet'!C276)</f>
        <v>-</v>
      </c>
      <c r="E276" s="162">
        <f>'4_FD_Input_Sheet'!D276</f>
        <v>0</v>
      </c>
      <c r="F276" s="155">
        <f>'4_FD_Input_Sheet'!E276</f>
        <v>0</v>
      </c>
      <c r="G276" s="96">
        <f>'4_FD_Input_Sheet'!F276</f>
        <v>0</v>
      </c>
      <c r="H276" s="154">
        <f>'4_FD_Input_Sheet'!G276</f>
        <v>0</v>
      </c>
      <c r="I276" s="155">
        <f>'4_FD_Input_Sheet'!H276</f>
        <v>0</v>
      </c>
      <c r="J276" s="155">
        <f>'4_FD_Input_Sheet'!I276</f>
        <v>0</v>
      </c>
      <c r="K276" s="156">
        <f>'4_FD_Input_Sheet'!J276</f>
        <v>0</v>
      </c>
      <c r="L276" s="157">
        <f>'4_FD_Input_Sheet'!K276</f>
        <v>0</v>
      </c>
      <c r="M276" s="158">
        <f>'4_FD_Input_Sheet'!L276</f>
        <v>0</v>
      </c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-</v>
      </c>
      <c r="B277" s="161" t="str">
        <f>IF('4_FD_Input_Sheet'!B277=0,"-",'4_FD_Input_Sheet'!B277)</f>
        <v>-</v>
      </c>
      <c r="C277" s="161" t="s">
        <v>218</v>
      </c>
      <c r="D277" s="161" t="str">
        <f>IF('4_FD_Input_Sheet'!C277=0,"-",'4_FD_Input_Sheet'!C277)</f>
        <v>-</v>
      </c>
      <c r="E277" s="162">
        <f>'4_FD_Input_Sheet'!D277</f>
        <v>0</v>
      </c>
      <c r="F277" s="155">
        <f>'4_FD_Input_Sheet'!E277</f>
        <v>0</v>
      </c>
      <c r="G277" s="96">
        <f>'4_FD_Input_Sheet'!F277</f>
        <v>0</v>
      </c>
      <c r="H277" s="154">
        <f>'4_FD_Input_Sheet'!G277</f>
        <v>0</v>
      </c>
      <c r="I277" s="155">
        <f>'4_FD_Input_Sheet'!H277</f>
        <v>0</v>
      </c>
      <c r="J277" s="155">
        <f>'4_FD_Input_Sheet'!I277</f>
        <v>0</v>
      </c>
      <c r="K277" s="156">
        <f>'4_FD_Input_Sheet'!J277</f>
        <v>0</v>
      </c>
      <c r="L277" s="157">
        <f>'4_FD_Input_Sheet'!K277</f>
        <v>0</v>
      </c>
      <c r="M277" s="158">
        <f>'4_FD_Input_Sheet'!L277</f>
        <v>0</v>
      </c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-</v>
      </c>
      <c r="B278" s="161" t="str">
        <f>IF('4_FD_Input_Sheet'!B278=0,"-",'4_FD_Input_Sheet'!B278)</f>
        <v>-</v>
      </c>
      <c r="C278" s="161" t="s">
        <v>218</v>
      </c>
      <c r="D278" s="161" t="str">
        <f>IF('4_FD_Input_Sheet'!C278=0,"-",'4_FD_Input_Sheet'!C278)</f>
        <v>-</v>
      </c>
      <c r="E278" s="162">
        <f>'4_FD_Input_Sheet'!D278</f>
        <v>0</v>
      </c>
      <c r="F278" s="155">
        <f>'4_FD_Input_Sheet'!E278</f>
        <v>0</v>
      </c>
      <c r="G278" s="96">
        <f>'4_FD_Input_Sheet'!F278</f>
        <v>0</v>
      </c>
      <c r="H278" s="154">
        <f>'4_FD_Input_Sheet'!G278</f>
        <v>0</v>
      </c>
      <c r="I278" s="155">
        <f>'4_FD_Input_Sheet'!H278</f>
        <v>0</v>
      </c>
      <c r="J278" s="155">
        <f>'4_FD_Input_Sheet'!I278</f>
        <v>0</v>
      </c>
      <c r="K278" s="156">
        <f>'4_FD_Input_Sheet'!J278</f>
        <v>0</v>
      </c>
      <c r="L278" s="157">
        <f>'4_FD_Input_Sheet'!K278</f>
        <v>0</v>
      </c>
      <c r="M278" s="158">
        <f>'4_FD_Input_Sheet'!L278</f>
        <v>0</v>
      </c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-</v>
      </c>
      <c r="B279" s="161" t="str">
        <f>IF('4_FD_Input_Sheet'!B279=0,"-",'4_FD_Input_Sheet'!B279)</f>
        <v>-</v>
      </c>
      <c r="C279" s="161" t="s">
        <v>218</v>
      </c>
      <c r="D279" s="161" t="str">
        <f>IF('4_FD_Input_Sheet'!C279=0,"-",'4_FD_Input_Sheet'!C279)</f>
        <v>-</v>
      </c>
      <c r="E279" s="162">
        <f>'4_FD_Input_Sheet'!D279</f>
        <v>0</v>
      </c>
      <c r="F279" s="155">
        <f>'4_FD_Input_Sheet'!E279</f>
        <v>0</v>
      </c>
      <c r="G279" s="96">
        <f>'4_FD_Input_Sheet'!F279</f>
        <v>0</v>
      </c>
      <c r="H279" s="154">
        <f>'4_FD_Input_Sheet'!G279</f>
        <v>0</v>
      </c>
      <c r="I279" s="155">
        <f>'4_FD_Input_Sheet'!H279</f>
        <v>0</v>
      </c>
      <c r="J279" s="155">
        <f>'4_FD_Input_Sheet'!I279</f>
        <v>0</v>
      </c>
      <c r="K279" s="156">
        <f>'4_FD_Input_Sheet'!J279</f>
        <v>0</v>
      </c>
      <c r="L279" s="157">
        <f>'4_FD_Input_Sheet'!K279</f>
        <v>0</v>
      </c>
      <c r="M279" s="158">
        <f>'4_FD_Input_Sheet'!L279</f>
        <v>0</v>
      </c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-</v>
      </c>
      <c r="B280" s="161" t="str">
        <f>IF('4_FD_Input_Sheet'!B280=0,"-",'4_FD_Input_Sheet'!B280)</f>
        <v>-</v>
      </c>
      <c r="C280" s="161" t="s">
        <v>218</v>
      </c>
      <c r="D280" s="161" t="str">
        <f>IF('4_FD_Input_Sheet'!C280=0,"-",'4_FD_Input_Sheet'!C280)</f>
        <v>-</v>
      </c>
      <c r="E280" s="162">
        <f>'4_FD_Input_Sheet'!D280</f>
        <v>0</v>
      </c>
      <c r="F280" s="155">
        <f>'4_FD_Input_Sheet'!E280</f>
        <v>0</v>
      </c>
      <c r="G280" s="96">
        <f>'4_FD_Input_Sheet'!F280</f>
        <v>0</v>
      </c>
      <c r="H280" s="154">
        <f>'4_FD_Input_Sheet'!G280</f>
        <v>0</v>
      </c>
      <c r="I280" s="155">
        <f>'4_FD_Input_Sheet'!H280</f>
        <v>0</v>
      </c>
      <c r="J280" s="155">
        <f>'4_FD_Input_Sheet'!I280</f>
        <v>0</v>
      </c>
      <c r="K280" s="156">
        <f>'4_FD_Input_Sheet'!J280</f>
        <v>0</v>
      </c>
      <c r="L280" s="157">
        <f>'4_FD_Input_Sheet'!K280</f>
        <v>0</v>
      </c>
      <c r="M280" s="158">
        <f>'4_FD_Input_Sheet'!L280</f>
        <v>0</v>
      </c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-</v>
      </c>
      <c r="B281" s="161" t="str">
        <f>IF('4_FD_Input_Sheet'!B281=0,"-",'4_FD_Input_Sheet'!B281)</f>
        <v>-</v>
      </c>
      <c r="C281" s="161" t="s">
        <v>218</v>
      </c>
      <c r="D281" s="161" t="str">
        <f>IF('4_FD_Input_Sheet'!C281=0,"-",'4_FD_Input_Sheet'!C281)</f>
        <v>-</v>
      </c>
      <c r="E281" s="162">
        <f>'4_FD_Input_Sheet'!D281</f>
        <v>0</v>
      </c>
      <c r="F281" s="155">
        <f>'4_FD_Input_Sheet'!E281</f>
        <v>0</v>
      </c>
      <c r="G281" s="96">
        <f>'4_FD_Input_Sheet'!F281</f>
        <v>0</v>
      </c>
      <c r="H281" s="154">
        <f>'4_FD_Input_Sheet'!G281</f>
        <v>0</v>
      </c>
      <c r="I281" s="155">
        <f>'4_FD_Input_Sheet'!H281</f>
        <v>0</v>
      </c>
      <c r="J281" s="155">
        <f>'4_FD_Input_Sheet'!I281</f>
        <v>0</v>
      </c>
      <c r="K281" s="156">
        <f>'4_FD_Input_Sheet'!J281</f>
        <v>0</v>
      </c>
      <c r="L281" s="157">
        <f>'4_FD_Input_Sheet'!K281</f>
        <v>0</v>
      </c>
      <c r="M281" s="158">
        <f>'4_FD_Input_Sheet'!L281</f>
        <v>0</v>
      </c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-</v>
      </c>
      <c r="B282" s="161" t="str">
        <f>IF('4_FD_Input_Sheet'!B282=0,"-",'4_FD_Input_Sheet'!B282)</f>
        <v>-</v>
      </c>
      <c r="C282" s="161" t="s">
        <v>218</v>
      </c>
      <c r="D282" s="161" t="str">
        <f>IF('4_FD_Input_Sheet'!C282=0,"-",'4_FD_Input_Sheet'!C282)</f>
        <v>-</v>
      </c>
      <c r="E282" s="162">
        <f>'4_FD_Input_Sheet'!D282</f>
        <v>0</v>
      </c>
      <c r="F282" s="155">
        <f>'4_FD_Input_Sheet'!E282</f>
        <v>0</v>
      </c>
      <c r="G282" s="96">
        <f>'4_FD_Input_Sheet'!F282</f>
        <v>0</v>
      </c>
      <c r="H282" s="154">
        <f>'4_FD_Input_Sheet'!G282</f>
        <v>0</v>
      </c>
      <c r="I282" s="155">
        <f>'4_FD_Input_Sheet'!H282</f>
        <v>0</v>
      </c>
      <c r="J282" s="155">
        <f>'4_FD_Input_Sheet'!I282</f>
        <v>0</v>
      </c>
      <c r="K282" s="156">
        <f>'4_FD_Input_Sheet'!J282</f>
        <v>0</v>
      </c>
      <c r="L282" s="157">
        <f>'4_FD_Input_Sheet'!K282</f>
        <v>0</v>
      </c>
      <c r="M282" s="158">
        <f>'4_FD_Input_Sheet'!L282</f>
        <v>0</v>
      </c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-</v>
      </c>
      <c r="B283" s="161" t="str">
        <f>IF('4_FD_Input_Sheet'!B283=0,"-",'4_FD_Input_Sheet'!B283)</f>
        <v>-</v>
      </c>
      <c r="C283" s="161" t="s">
        <v>218</v>
      </c>
      <c r="D283" s="161" t="str">
        <f>IF('4_FD_Input_Sheet'!C283=0,"-",'4_FD_Input_Sheet'!C283)</f>
        <v>-</v>
      </c>
      <c r="E283" s="162">
        <f>'4_FD_Input_Sheet'!D283</f>
        <v>0</v>
      </c>
      <c r="F283" s="155">
        <f>'4_FD_Input_Sheet'!E283</f>
        <v>0</v>
      </c>
      <c r="G283" s="96">
        <f>'4_FD_Input_Sheet'!F283</f>
        <v>0</v>
      </c>
      <c r="H283" s="154">
        <f>'4_FD_Input_Sheet'!G283</f>
        <v>0</v>
      </c>
      <c r="I283" s="155">
        <f>'4_FD_Input_Sheet'!H283</f>
        <v>0</v>
      </c>
      <c r="J283" s="155">
        <f>'4_FD_Input_Sheet'!I283</f>
        <v>0</v>
      </c>
      <c r="K283" s="156">
        <f>'4_FD_Input_Sheet'!J283</f>
        <v>0</v>
      </c>
      <c r="L283" s="157">
        <f>'4_FD_Input_Sheet'!K283</f>
        <v>0</v>
      </c>
      <c r="M283" s="158">
        <f>'4_FD_Input_Sheet'!L283</f>
        <v>0</v>
      </c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-</v>
      </c>
      <c r="B284" s="161" t="str">
        <f>IF('4_FD_Input_Sheet'!B284=0,"-",'4_FD_Input_Sheet'!B284)</f>
        <v>-</v>
      </c>
      <c r="C284" s="161" t="s">
        <v>218</v>
      </c>
      <c r="D284" s="161" t="str">
        <f>IF('4_FD_Input_Sheet'!C284=0,"-",'4_FD_Input_Sheet'!C284)</f>
        <v>-</v>
      </c>
      <c r="E284" s="162">
        <f>'4_FD_Input_Sheet'!D284</f>
        <v>0</v>
      </c>
      <c r="F284" s="155">
        <f>'4_FD_Input_Sheet'!E284</f>
        <v>0</v>
      </c>
      <c r="G284" s="96">
        <f>'4_FD_Input_Sheet'!F284</f>
        <v>0</v>
      </c>
      <c r="H284" s="154">
        <f>'4_FD_Input_Sheet'!G284</f>
        <v>0</v>
      </c>
      <c r="I284" s="155">
        <f>'4_FD_Input_Sheet'!H284</f>
        <v>0</v>
      </c>
      <c r="J284" s="155">
        <f>'4_FD_Input_Sheet'!I284</f>
        <v>0</v>
      </c>
      <c r="K284" s="156">
        <f>'4_FD_Input_Sheet'!J284</f>
        <v>0</v>
      </c>
      <c r="L284" s="157">
        <f>'4_FD_Input_Sheet'!K284</f>
        <v>0</v>
      </c>
      <c r="M284" s="158">
        <f>'4_FD_Input_Sheet'!L284</f>
        <v>0</v>
      </c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-</v>
      </c>
      <c r="B285" s="161" t="str">
        <f>IF('4_FD_Input_Sheet'!B285=0,"-",'4_FD_Input_Sheet'!B285)</f>
        <v>-</v>
      </c>
      <c r="C285" s="161" t="s">
        <v>218</v>
      </c>
      <c r="D285" s="161" t="str">
        <f>IF('4_FD_Input_Sheet'!C285=0,"-",'4_FD_Input_Sheet'!C285)</f>
        <v>-</v>
      </c>
      <c r="E285" s="162">
        <f>'4_FD_Input_Sheet'!D285</f>
        <v>0</v>
      </c>
      <c r="F285" s="155">
        <f>'4_FD_Input_Sheet'!E285</f>
        <v>0</v>
      </c>
      <c r="G285" s="96">
        <f>'4_FD_Input_Sheet'!F285</f>
        <v>0</v>
      </c>
      <c r="H285" s="154">
        <f>'4_FD_Input_Sheet'!G285</f>
        <v>0</v>
      </c>
      <c r="I285" s="155">
        <f>'4_FD_Input_Sheet'!H285</f>
        <v>0</v>
      </c>
      <c r="J285" s="155">
        <f>'4_FD_Input_Sheet'!I285</f>
        <v>0</v>
      </c>
      <c r="K285" s="156">
        <f>'4_FD_Input_Sheet'!J285</f>
        <v>0</v>
      </c>
      <c r="L285" s="157">
        <f>'4_FD_Input_Sheet'!K285</f>
        <v>0</v>
      </c>
      <c r="M285" s="158">
        <f>'4_FD_Input_Sheet'!L285</f>
        <v>0</v>
      </c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-</v>
      </c>
      <c r="B286" s="161" t="str">
        <f>IF('4_FD_Input_Sheet'!B286=0,"-",'4_FD_Input_Sheet'!B286)</f>
        <v>-</v>
      </c>
      <c r="C286" s="161" t="s">
        <v>218</v>
      </c>
      <c r="D286" s="161" t="str">
        <f>IF('4_FD_Input_Sheet'!C286=0,"-",'4_FD_Input_Sheet'!C286)</f>
        <v>-</v>
      </c>
      <c r="E286" s="162">
        <f>'4_FD_Input_Sheet'!D286</f>
        <v>0</v>
      </c>
      <c r="F286" s="155">
        <f>'4_FD_Input_Sheet'!E286</f>
        <v>0</v>
      </c>
      <c r="G286" s="96">
        <f>'4_FD_Input_Sheet'!F286</f>
        <v>0</v>
      </c>
      <c r="H286" s="154">
        <f>'4_FD_Input_Sheet'!G286</f>
        <v>0</v>
      </c>
      <c r="I286" s="155">
        <f>'4_FD_Input_Sheet'!H286</f>
        <v>0</v>
      </c>
      <c r="J286" s="155">
        <f>'4_FD_Input_Sheet'!I286</f>
        <v>0</v>
      </c>
      <c r="K286" s="156">
        <f>'4_FD_Input_Sheet'!J286</f>
        <v>0</v>
      </c>
      <c r="L286" s="157">
        <f>'4_FD_Input_Sheet'!K286</f>
        <v>0</v>
      </c>
      <c r="M286" s="158">
        <f>'4_FD_Input_Sheet'!L286</f>
        <v>0</v>
      </c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-</v>
      </c>
      <c r="B287" s="161" t="str">
        <f>IF('4_FD_Input_Sheet'!B287=0,"-",'4_FD_Input_Sheet'!B287)</f>
        <v>-</v>
      </c>
      <c r="C287" s="161" t="s">
        <v>218</v>
      </c>
      <c r="D287" s="161" t="str">
        <f>IF('4_FD_Input_Sheet'!C287=0,"-",'4_FD_Input_Sheet'!C287)</f>
        <v>-</v>
      </c>
      <c r="E287" s="162">
        <f>'4_FD_Input_Sheet'!D287</f>
        <v>0</v>
      </c>
      <c r="F287" s="155">
        <f>'4_FD_Input_Sheet'!E287</f>
        <v>0</v>
      </c>
      <c r="G287" s="96">
        <f>'4_FD_Input_Sheet'!F287</f>
        <v>0</v>
      </c>
      <c r="H287" s="154">
        <f>'4_FD_Input_Sheet'!G287</f>
        <v>0</v>
      </c>
      <c r="I287" s="155">
        <f>'4_FD_Input_Sheet'!H287</f>
        <v>0</v>
      </c>
      <c r="J287" s="155">
        <f>'4_FD_Input_Sheet'!I287</f>
        <v>0</v>
      </c>
      <c r="K287" s="156">
        <f>'4_FD_Input_Sheet'!J287</f>
        <v>0</v>
      </c>
      <c r="L287" s="157">
        <f>'4_FD_Input_Sheet'!K287</f>
        <v>0</v>
      </c>
      <c r="M287" s="158">
        <f>'4_FD_Input_Sheet'!L287</f>
        <v>0</v>
      </c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-</v>
      </c>
      <c r="B288" s="161" t="str">
        <f>IF('4_FD_Input_Sheet'!B288=0,"-",'4_FD_Input_Sheet'!B288)</f>
        <v>-</v>
      </c>
      <c r="C288" s="161" t="s">
        <v>218</v>
      </c>
      <c r="D288" s="161" t="str">
        <f>IF('4_FD_Input_Sheet'!C288=0,"-",'4_FD_Input_Sheet'!C288)</f>
        <v>-</v>
      </c>
      <c r="E288" s="162">
        <f>'4_FD_Input_Sheet'!D288</f>
        <v>0</v>
      </c>
      <c r="F288" s="155">
        <f>'4_FD_Input_Sheet'!E288</f>
        <v>0</v>
      </c>
      <c r="G288" s="96">
        <f>'4_FD_Input_Sheet'!F288</f>
        <v>0</v>
      </c>
      <c r="H288" s="154">
        <f>'4_FD_Input_Sheet'!G288</f>
        <v>0</v>
      </c>
      <c r="I288" s="155">
        <f>'4_FD_Input_Sheet'!H288</f>
        <v>0</v>
      </c>
      <c r="J288" s="155">
        <f>'4_FD_Input_Sheet'!I288</f>
        <v>0</v>
      </c>
      <c r="K288" s="156">
        <f>'4_FD_Input_Sheet'!J288</f>
        <v>0</v>
      </c>
      <c r="L288" s="157">
        <f>'4_FD_Input_Sheet'!K288</f>
        <v>0</v>
      </c>
      <c r="M288" s="158">
        <f>'4_FD_Input_Sheet'!L288</f>
        <v>0</v>
      </c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-</v>
      </c>
      <c r="B289" s="161" t="str">
        <f>IF('4_FD_Input_Sheet'!B289=0,"-",'4_FD_Input_Sheet'!B289)</f>
        <v>-</v>
      </c>
      <c r="C289" s="161" t="s">
        <v>218</v>
      </c>
      <c r="D289" s="161" t="str">
        <f>IF('4_FD_Input_Sheet'!C289=0,"-",'4_FD_Input_Sheet'!C289)</f>
        <v>-</v>
      </c>
      <c r="E289" s="162">
        <f>'4_FD_Input_Sheet'!D289</f>
        <v>0</v>
      </c>
      <c r="F289" s="155">
        <f>'4_FD_Input_Sheet'!E289</f>
        <v>0</v>
      </c>
      <c r="G289" s="96">
        <f>'4_FD_Input_Sheet'!F289</f>
        <v>0</v>
      </c>
      <c r="H289" s="154">
        <f>'4_FD_Input_Sheet'!G289</f>
        <v>0</v>
      </c>
      <c r="I289" s="155">
        <f>'4_FD_Input_Sheet'!H289</f>
        <v>0</v>
      </c>
      <c r="J289" s="155">
        <f>'4_FD_Input_Sheet'!I289</f>
        <v>0</v>
      </c>
      <c r="K289" s="156">
        <f>'4_FD_Input_Sheet'!J289</f>
        <v>0</v>
      </c>
      <c r="L289" s="157">
        <f>'4_FD_Input_Sheet'!K289</f>
        <v>0</v>
      </c>
      <c r="M289" s="158">
        <f>'4_FD_Input_Sheet'!L289</f>
        <v>0</v>
      </c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-</v>
      </c>
      <c r="B290" s="161" t="str">
        <f>IF('4_FD_Input_Sheet'!B290=0,"-",'4_FD_Input_Sheet'!B290)</f>
        <v>-</v>
      </c>
      <c r="C290" s="161" t="s">
        <v>218</v>
      </c>
      <c r="D290" s="161" t="str">
        <f>IF('4_FD_Input_Sheet'!C290=0,"-",'4_FD_Input_Sheet'!C290)</f>
        <v>-</v>
      </c>
      <c r="E290" s="162">
        <f>'4_FD_Input_Sheet'!D290</f>
        <v>0</v>
      </c>
      <c r="F290" s="155">
        <f>'4_FD_Input_Sheet'!E290</f>
        <v>0</v>
      </c>
      <c r="G290" s="96">
        <f>'4_FD_Input_Sheet'!F290</f>
        <v>0</v>
      </c>
      <c r="H290" s="154">
        <f>'4_FD_Input_Sheet'!G290</f>
        <v>0</v>
      </c>
      <c r="I290" s="155">
        <f>'4_FD_Input_Sheet'!H290</f>
        <v>0</v>
      </c>
      <c r="J290" s="155">
        <f>'4_FD_Input_Sheet'!I290</f>
        <v>0</v>
      </c>
      <c r="K290" s="156">
        <f>'4_FD_Input_Sheet'!J290</f>
        <v>0</v>
      </c>
      <c r="L290" s="157">
        <f>'4_FD_Input_Sheet'!K290</f>
        <v>0</v>
      </c>
      <c r="M290" s="158">
        <f>'4_FD_Input_Sheet'!L290</f>
        <v>0</v>
      </c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-</v>
      </c>
      <c r="B291" s="161" t="str">
        <f>IF('4_FD_Input_Sheet'!B291=0,"-",'4_FD_Input_Sheet'!B291)</f>
        <v>-</v>
      </c>
      <c r="C291" s="161" t="s">
        <v>218</v>
      </c>
      <c r="D291" s="161" t="str">
        <f>IF('4_FD_Input_Sheet'!C291=0,"-",'4_FD_Input_Sheet'!C291)</f>
        <v>-</v>
      </c>
      <c r="E291" s="162">
        <f>'4_FD_Input_Sheet'!D291</f>
        <v>0</v>
      </c>
      <c r="F291" s="155">
        <f>'4_FD_Input_Sheet'!E291</f>
        <v>0</v>
      </c>
      <c r="G291" s="96">
        <f>'4_FD_Input_Sheet'!F291</f>
        <v>0</v>
      </c>
      <c r="H291" s="154">
        <f>'4_FD_Input_Sheet'!G291</f>
        <v>0</v>
      </c>
      <c r="I291" s="155">
        <f>'4_FD_Input_Sheet'!H291</f>
        <v>0</v>
      </c>
      <c r="J291" s="155">
        <f>'4_FD_Input_Sheet'!I291</f>
        <v>0</v>
      </c>
      <c r="K291" s="156">
        <f>'4_FD_Input_Sheet'!J291</f>
        <v>0</v>
      </c>
      <c r="L291" s="157">
        <f>'4_FD_Input_Sheet'!K291</f>
        <v>0</v>
      </c>
      <c r="M291" s="158">
        <f>'4_FD_Input_Sheet'!L291</f>
        <v>0</v>
      </c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-</v>
      </c>
      <c r="B292" s="161" t="str">
        <f>IF('4_FD_Input_Sheet'!B292=0,"-",'4_FD_Input_Sheet'!B292)</f>
        <v>-</v>
      </c>
      <c r="C292" s="161" t="s">
        <v>218</v>
      </c>
      <c r="D292" s="161" t="str">
        <f>IF('4_FD_Input_Sheet'!C292=0,"-",'4_FD_Input_Sheet'!C292)</f>
        <v>-</v>
      </c>
      <c r="E292" s="162">
        <f>'4_FD_Input_Sheet'!D292</f>
        <v>0</v>
      </c>
      <c r="F292" s="155">
        <f>'4_FD_Input_Sheet'!E292</f>
        <v>0</v>
      </c>
      <c r="G292" s="96">
        <f>'4_FD_Input_Sheet'!F292</f>
        <v>0</v>
      </c>
      <c r="H292" s="154">
        <f>'4_FD_Input_Sheet'!G292</f>
        <v>0</v>
      </c>
      <c r="I292" s="155">
        <f>'4_FD_Input_Sheet'!H292</f>
        <v>0</v>
      </c>
      <c r="J292" s="155">
        <f>'4_FD_Input_Sheet'!I292</f>
        <v>0</v>
      </c>
      <c r="K292" s="156">
        <f>'4_FD_Input_Sheet'!J292</f>
        <v>0</v>
      </c>
      <c r="L292" s="157">
        <f>'4_FD_Input_Sheet'!K292</f>
        <v>0</v>
      </c>
      <c r="M292" s="158">
        <f>'4_FD_Input_Sheet'!L292</f>
        <v>0</v>
      </c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-</v>
      </c>
      <c r="B293" s="161" t="str">
        <f>IF('4_FD_Input_Sheet'!B293=0,"-",'4_FD_Input_Sheet'!B293)</f>
        <v>-</v>
      </c>
      <c r="C293" s="161" t="s">
        <v>218</v>
      </c>
      <c r="D293" s="161" t="str">
        <f>IF('4_FD_Input_Sheet'!C293=0,"-",'4_FD_Input_Sheet'!C293)</f>
        <v>-</v>
      </c>
      <c r="E293" s="162">
        <f>'4_FD_Input_Sheet'!D293</f>
        <v>0</v>
      </c>
      <c r="F293" s="155">
        <f>'4_FD_Input_Sheet'!E293</f>
        <v>0</v>
      </c>
      <c r="G293" s="96">
        <f>'4_FD_Input_Sheet'!F293</f>
        <v>0</v>
      </c>
      <c r="H293" s="154">
        <f>'4_FD_Input_Sheet'!G293</f>
        <v>0</v>
      </c>
      <c r="I293" s="155">
        <f>'4_FD_Input_Sheet'!H293</f>
        <v>0</v>
      </c>
      <c r="J293" s="155">
        <f>'4_FD_Input_Sheet'!I293</f>
        <v>0</v>
      </c>
      <c r="K293" s="156">
        <f>'4_FD_Input_Sheet'!J293</f>
        <v>0</v>
      </c>
      <c r="L293" s="157">
        <f>'4_FD_Input_Sheet'!K293</f>
        <v>0</v>
      </c>
      <c r="M293" s="158">
        <f>'4_FD_Input_Sheet'!L293</f>
        <v>0</v>
      </c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-</v>
      </c>
      <c r="B294" s="161" t="str">
        <f>IF('4_FD_Input_Sheet'!B294=0,"-",'4_FD_Input_Sheet'!B294)</f>
        <v>-</v>
      </c>
      <c r="C294" s="161" t="s">
        <v>218</v>
      </c>
      <c r="D294" s="161" t="str">
        <f>IF('4_FD_Input_Sheet'!C294=0,"-",'4_FD_Input_Sheet'!C294)</f>
        <v>-</v>
      </c>
      <c r="E294" s="162">
        <f>'4_FD_Input_Sheet'!D294</f>
        <v>0</v>
      </c>
      <c r="F294" s="155">
        <f>'4_FD_Input_Sheet'!E294</f>
        <v>0</v>
      </c>
      <c r="G294" s="96">
        <f>'4_FD_Input_Sheet'!F294</f>
        <v>0</v>
      </c>
      <c r="H294" s="154">
        <f>'4_FD_Input_Sheet'!G294</f>
        <v>0</v>
      </c>
      <c r="I294" s="155">
        <f>'4_FD_Input_Sheet'!H294</f>
        <v>0</v>
      </c>
      <c r="J294" s="155">
        <f>'4_FD_Input_Sheet'!I294</f>
        <v>0</v>
      </c>
      <c r="K294" s="156">
        <f>'4_FD_Input_Sheet'!J294</f>
        <v>0</v>
      </c>
      <c r="L294" s="157">
        <f>'4_FD_Input_Sheet'!K294</f>
        <v>0</v>
      </c>
      <c r="M294" s="158">
        <f>'4_FD_Input_Sheet'!L294</f>
        <v>0</v>
      </c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-</v>
      </c>
      <c r="B295" s="161" t="str">
        <f>IF('4_FD_Input_Sheet'!B295=0,"-",'4_FD_Input_Sheet'!B295)</f>
        <v>-</v>
      </c>
      <c r="C295" s="161" t="s">
        <v>218</v>
      </c>
      <c r="D295" s="161" t="str">
        <f>IF('4_FD_Input_Sheet'!C295=0,"-",'4_FD_Input_Sheet'!C295)</f>
        <v>-</v>
      </c>
      <c r="E295" s="162">
        <f>'4_FD_Input_Sheet'!D295</f>
        <v>0</v>
      </c>
      <c r="F295" s="155">
        <f>'4_FD_Input_Sheet'!E295</f>
        <v>0</v>
      </c>
      <c r="G295" s="96">
        <f>'4_FD_Input_Sheet'!F295</f>
        <v>0</v>
      </c>
      <c r="H295" s="154">
        <f>'4_FD_Input_Sheet'!G295</f>
        <v>0</v>
      </c>
      <c r="I295" s="155">
        <f>'4_FD_Input_Sheet'!H295</f>
        <v>0</v>
      </c>
      <c r="J295" s="155">
        <f>'4_FD_Input_Sheet'!I295</f>
        <v>0</v>
      </c>
      <c r="K295" s="156">
        <f>'4_FD_Input_Sheet'!J295</f>
        <v>0</v>
      </c>
      <c r="L295" s="157">
        <f>'4_FD_Input_Sheet'!K295</f>
        <v>0</v>
      </c>
      <c r="M295" s="158">
        <f>'4_FD_Input_Sheet'!L295</f>
        <v>0</v>
      </c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-</v>
      </c>
      <c r="B296" s="161" t="str">
        <f>IF('4_FD_Input_Sheet'!B296=0,"-",'4_FD_Input_Sheet'!B296)</f>
        <v>-</v>
      </c>
      <c r="C296" s="161" t="s">
        <v>218</v>
      </c>
      <c r="D296" s="161" t="str">
        <f>IF('4_FD_Input_Sheet'!C296=0,"-",'4_FD_Input_Sheet'!C296)</f>
        <v>-</v>
      </c>
      <c r="E296" s="162">
        <f>'4_FD_Input_Sheet'!D296</f>
        <v>0</v>
      </c>
      <c r="F296" s="155">
        <f>'4_FD_Input_Sheet'!E296</f>
        <v>0</v>
      </c>
      <c r="G296" s="96">
        <f>'4_FD_Input_Sheet'!F296</f>
        <v>0</v>
      </c>
      <c r="H296" s="154">
        <f>'4_FD_Input_Sheet'!G296</f>
        <v>0</v>
      </c>
      <c r="I296" s="155">
        <f>'4_FD_Input_Sheet'!H296</f>
        <v>0</v>
      </c>
      <c r="J296" s="155">
        <f>'4_FD_Input_Sheet'!I296</f>
        <v>0</v>
      </c>
      <c r="K296" s="156">
        <f>'4_FD_Input_Sheet'!J296</f>
        <v>0</v>
      </c>
      <c r="L296" s="157">
        <f>'4_FD_Input_Sheet'!K296</f>
        <v>0</v>
      </c>
      <c r="M296" s="158">
        <f>'4_FD_Input_Sheet'!L296</f>
        <v>0</v>
      </c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-</v>
      </c>
      <c r="B297" s="161" t="str">
        <f>IF('4_FD_Input_Sheet'!B297=0,"-",'4_FD_Input_Sheet'!B297)</f>
        <v>-</v>
      </c>
      <c r="C297" s="161" t="s">
        <v>218</v>
      </c>
      <c r="D297" s="161" t="str">
        <f>IF('4_FD_Input_Sheet'!C297=0,"-",'4_FD_Input_Sheet'!C297)</f>
        <v>-</v>
      </c>
      <c r="E297" s="162">
        <f>'4_FD_Input_Sheet'!D297</f>
        <v>0</v>
      </c>
      <c r="F297" s="155">
        <f>'4_FD_Input_Sheet'!E297</f>
        <v>0</v>
      </c>
      <c r="G297" s="96">
        <f>'4_FD_Input_Sheet'!F297</f>
        <v>0</v>
      </c>
      <c r="H297" s="154">
        <f>'4_FD_Input_Sheet'!G297</f>
        <v>0</v>
      </c>
      <c r="I297" s="155">
        <f>'4_FD_Input_Sheet'!H297</f>
        <v>0</v>
      </c>
      <c r="J297" s="155">
        <f>'4_FD_Input_Sheet'!I297</f>
        <v>0</v>
      </c>
      <c r="K297" s="156">
        <f>'4_FD_Input_Sheet'!J297</f>
        <v>0</v>
      </c>
      <c r="L297" s="157">
        <f>'4_FD_Input_Sheet'!K297</f>
        <v>0</v>
      </c>
      <c r="M297" s="158">
        <f>'4_FD_Input_Sheet'!L297</f>
        <v>0</v>
      </c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-</v>
      </c>
      <c r="B298" s="161" t="str">
        <f>IF('4_FD_Input_Sheet'!B298=0,"-",'4_FD_Input_Sheet'!B298)</f>
        <v>-</v>
      </c>
      <c r="C298" s="161" t="s">
        <v>218</v>
      </c>
      <c r="D298" s="161" t="str">
        <f>IF('4_FD_Input_Sheet'!C298=0,"-",'4_FD_Input_Sheet'!C298)</f>
        <v>-</v>
      </c>
      <c r="E298" s="162">
        <f>'4_FD_Input_Sheet'!D298</f>
        <v>0</v>
      </c>
      <c r="F298" s="155">
        <f>'4_FD_Input_Sheet'!E298</f>
        <v>0</v>
      </c>
      <c r="G298" s="96">
        <f>'4_FD_Input_Sheet'!F298</f>
        <v>0</v>
      </c>
      <c r="H298" s="154">
        <f>'4_FD_Input_Sheet'!G298</f>
        <v>0</v>
      </c>
      <c r="I298" s="155">
        <f>'4_FD_Input_Sheet'!H298</f>
        <v>0</v>
      </c>
      <c r="J298" s="155">
        <f>'4_FD_Input_Sheet'!I298</f>
        <v>0</v>
      </c>
      <c r="K298" s="156">
        <f>'4_FD_Input_Sheet'!J298</f>
        <v>0</v>
      </c>
      <c r="L298" s="157">
        <f>'4_FD_Input_Sheet'!K298</f>
        <v>0</v>
      </c>
      <c r="M298" s="158">
        <f>'4_FD_Input_Sheet'!L298</f>
        <v>0</v>
      </c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-</v>
      </c>
      <c r="B299" s="161" t="str">
        <f>IF('4_FD_Input_Sheet'!B299=0,"-",'4_FD_Input_Sheet'!B299)</f>
        <v>-</v>
      </c>
      <c r="C299" s="161" t="s">
        <v>218</v>
      </c>
      <c r="D299" s="161" t="str">
        <f>IF('4_FD_Input_Sheet'!C299=0,"-",'4_FD_Input_Sheet'!C299)</f>
        <v>-</v>
      </c>
      <c r="E299" s="162">
        <f>'4_FD_Input_Sheet'!D299</f>
        <v>0</v>
      </c>
      <c r="F299" s="155">
        <f>'4_FD_Input_Sheet'!E299</f>
        <v>0</v>
      </c>
      <c r="G299" s="96">
        <f>'4_FD_Input_Sheet'!F299</f>
        <v>0</v>
      </c>
      <c r="H299" s="154">
        <f>'4_FD_Input_Sheet'!G299</f>
        <v>0</v>
      </c>
      <c r="I299" s="155">
        <f>'4_FD_Input_Sheet'!H299</f>
        <v>0</v>
      </c>
      <c r="J299" s="155">
        <f>'4_FD_Input_Sheet'!I299</f>
        <v>0</v>
      </c>
      <c r="K299" s="156">
        <f>'4_FD_Input_Sheet'!J299</f>
        <v>0</v>
      </c>
      <c r="L299" s="157">
        <f>'4_FD_Input_Sheet'!K299</f>
        <v>0</v>
      </c>
      <c r="M299" s="158">
        <f>'4_FD_Input_Sheet'!L299</f>
        <v>0</v>
      </c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-</v>
      </c>
      <c r="B300" s="161" t="str">
        <f>IF('4_FD_Input_Sheet'!B300=0,"-",'4_FD_Input_Sheet'!B300)</f>
        <v>-</v>
      </c>
      <c r="C300" s="161" t="s">
        <v>218</v>
      </c>
      <c r="D300" s="161" t="str">
        <f>IF('4_FD_Input_Sheet'!C300=0,"-",'4_FD_Input_Sheet'!C300)</f>
        <v>-</v>
      </c>
      <c r="E300" s="162">
        <f>'4_FD_Input_Sheet'!D300</f>
        <v>0</v>
      </c>
      <c r="F300" s="155">
        <f>'4_FD_Input_Sheet'!E300</f>
        <v>0</v>
      </c>
      <c r="G300" s="96">
        <f>'4_FD_Input_Sheet'!F300</f>
        <v>0</v>
      </c>
      <c r="H300" s="154">
        <f>'4_FD_Input_Sheet'!G300</f>
        <v>0</v>
      </c>
      <c r="I300" s="155">
        <f>'4_FD_Input_Sheet'!H300</f>
        <v>0</v>
      </c>
      <c r="J300" s="155">
        <f>'4_FD_Input_Sheet'!I300</f>
        <v>0</v>
      </c>
      <c r="K300" s="156">
        <f>'4_FD_Input_Sheet'!J300</f>
        <v>0</v>
      </c>
      <c r="L300" s="157">
        <f>'4_FD_Input_Sheet'!K300</f>
        <v>0</v>
      </c>
      <c r="M300" s="158">
        <f>'4_FD_Input_Sheet'!L300</f>
        <v>0</v>
      </c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-</v>
      </c>
      <c r="B301" s="161" t="str">
        <f>IF('4_FD_Input_Sheet'!B301=0,"-",'4_FD_Input_Sheet'!B301)</f>
        <v>-</v>
      </c>
      <c r="C301" s="161" t="s">
        <v>218</v>
      </c>
      <c r="D301" s="161" t="str">
        <f>IF('4_FD_Input_Sheet'!C301=0,"-",'4_FD_Input_Sheet'!C301)</f>
        <v>-</v>
      </c>
      <c r="E301" s="162">
        <f>'4_FD_Input_Sheet'!D301</f>
        <v>0</v>
      </c>
      <c r="F301" s="155">
        <f>'4_FD_Input_Sheet'!E301</f>
        <v>0</v>
      </c>
      <c r="G301" s="96">
        <f>'4_FD_Input_Sheet'!F301</f>
        <v>0</v>
      </c>
      <c r="H301" s="154">
        <f>'4_FD_Input_Sheet'!G301</f>
        <v>0</v>
      </c>
      <c r="I301" s="155">
        <f>'4_FD_Input_Sheet'!H301</f>
        <v>0</v>
      </c>
      <c r="J301" s="155">
        <f>'4_FD_Input_Sheet'!I301</f>
        <v>0</v>
      </c>
      <c r="K301" s="156">
        <f>'4_FD_Input_Sheet'!J301</f>
        <v>0</v>
      </c>
      <c r="L301" s="157">
        <f>'4_FD_Input_Sheet'!K301</f>
        <v>0</v>
      </c>
      <c r="M301" s="158">
        <f>'4_FD_Input_Sheet'!L301</f>
        <v>0</v>
      </c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-</v>
      </c>
      <c r="B302" s="161" t="str">
        <f>IF('4_FD_Input_Sheet'!B302=0,"-",'4_FD_Input_Sheet'!B302)</f>
        <v>-</v>
      </c>
      <c r="C302" s="161" t="s">
        <v>218</v>
      </c>
      <c r="D302" s="161" t="str">
        <f>IF('4_FD_Input_Sheet'!C302=0,"-",'4_FD_Input_Sheet'!C302)</f>
        <v>-</v>
      </c>
      <c r="E302" s="162">
        <f>'4_FD_Input_Sheet'!D302</f>
        <v>0</v>
      </c>
      <c r="F302" s="155">
        <f>'4_FD_Input_Sheet'!E302</f>
        <v>0</v>
      </c>
      <c r="G302" s="96">
        <f>'4_FD_Input_Sheet'!F302</f>
        <v>0</v>
      </c>
      <c r="H302" s="154">
        <f>'4_FD_Input_Sheet'!G302</f>
        <v>0</v>
      </c>
      <c r="I302" s="155">
        <f>'4_FD_Input_Sheet'!H302</f>
        <v>0</v>
      </c>
      <c r="J302" s="155">
        <f>'4_FD_Input_Sheet'!I302</f>
        <v>0</v>
      </c>
      <c r="K302" s="156">
        <f>'4_FD_Input_Sheet'!J302</f>
        <v>0</v>
      </c>
      <c r="L302" s="157">
        <f>'4_FD_Input_Sheet'!K302</f>
        <v>0</v>
      </c>
      <c r="M302" s="158">
        <f>'4_FD_Input_Sheet'!L302</f>
        <v>0</v>
      </c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-</v>
      </c>
      <c r="B303" s="161" t="str">
        <f>IF('4_FD_Input_Sheet'!B303=0,"-",'4_FD_Input_Sheet'!B303)</f>
        <v>-</v>
      </c>
      <c r="C303" s="161" t="s">
        <v>218</v>
      </c>
      <c r="D303" s="161" t="str">
        <f>IF('4_FD_Input_Sheet'!C303=0,"-",'4_FD_Input_Sheet'!C303)</f>
        <v>-</v>
      </c>
      <c r="E303" s="162">
        <f>'4_FD_Input_Sheet'!D303</f>
        <v>0</v>
      </c>
      <c r="F303" s="155">
        <f>'4_FD_Input_Sheet'!E303</f>
        <v>0</v>
      </c>
      <c r="G303" s="96">
        <f>'4_FD_Input_Sheet'!F303</f>
        <v>0</v>
      </c>
      <c r="H303" s="154">
        <f>'4_FD_Input_Sheet'!G303</f>
        <v>0</v>
      </c>
      <c r="I303" s="155">
        <f>'4_FD_Input_Sheet'!H303</f>
        <v>0</v>
      </c>
      <c r="J303" s="155">
        <f>'4_FD_Input_Sheet'!I303</f>
        <v>0</v>
      </c>
      <c r="K303" s="156">
        <f>'4_FD_Input_Sheet'!J303</f>
        <v>0</v>
      </c>
      <c r="L303" s="157">
        <f>'4_FD_Input_Sheet'!K303</f>
        <v>0</v>
      </c>
      <c r="M303" s="158">
        <f>'4_FD_Input_Sheet'!L303</f>
        <v>0</v>
      </c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-</v>
      </c>
      <c r="B304" s="161" t="str">
        <f>IF('4_FD_Input_Sheet'!B304=0,"-",'4_FD_Input_Sheet'!B304)</f>
        <v>-</v>
      </c>
      <c r="C304" s="161" t="s">
        <v>218</v>
      </c>
      <c r="D304" s="161" t="str">
        <f>IF('4_FD_Input_Sheet'!C304=0,"-",'4_FD_Input_Sheet'!C304)</f>
        <v>-</v>
      </c>
      <c r="E304" s="162">
        <f>'4_FD_Input_Sheet'!D304</f>
        <v>0</v>
      </c>
      <c r="F304" s="155">
        <f>'4_FD_Input_Sheet'!E304</f>
        <v>0</v>
      </c>
      <c r="G304" s="96">
        <f>'4_FD_Input_Sheet'!F304</f>
        <v>0</v>
      </c>
      <c r="H304" s="154">
        <f>'4_FD_Input_Sheet'!G304</f>
        <v>0</v>
      </c>
      <c r="I304" s="155">
        <f>'4_FD_Input_Sheet'!H304</f>
        <v>0</v>
      </c>
      <c r="J304" s="155">
        <f>'4_FD_Input_Sheet'!I304</f>
        <v>0</v>
      </c>
      <c r="K304" s="156">
        <f>'4_FD_Input_Sheet'!J304</f>
        <v>0</v>
      </c>
      <c r="L304" s="157">
        <f>'4_FD_Input_Sheet'!K304</f>
        <v>0</v>
      </c>
      <c r="M304" s="158">
        <f>'4_FD_Input_Sheet'!L304</f>
        <v>0</v>
      </c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-</v>
      </c>
      <c r="B305" s="161" t="str">
        <f>IF('4_FD_Input_Sheet'!B305=0,"-",'4_FD_Input_Sheet'!B305)</f>
        <v>-</v>
      </c>
      <c r="C305" s="161" t="s">
        <v>218</v>
      </c>
      <c r="D305" s="161" t="str">
        <f>IF('4_FD_Input_Sheet'!C305=0,"-",'4_FD_Input_Sheet'!C305)</f>
        <v>-</v>
      </c>
      <c r="E305" s="162">
        <f>'4_FD_Input_Sheet'!D305</f>
        <v>0</v>
      </c>
      <c r="F305" s="155">
        <f>'4_FD_Input_Sheet'!E305</f>
        <v>0</v>
      </c>
      <c r="G305" s="96">
        <f>'4_FD_Input_Sheet'!F305</f>
        <v>0</v>
      </c>
      <c r="H305" s="154">
        <f>'4_FD_Input_Sheet'!G305</f>
        <v>0</v>
      </c>
      <c r="I305" s="155">
        <f>'4_FD_Input_Sheet'!H305</f>
        <v>0</v>
      </c>
      <c r="J305" s="155">
        <f>'4_FD_Input_Sheet'!I305</f>
        <v>0</v>
      </c>
      <c r="K305" s="156">
        <f>'4_FD_Input_Sheet'!J305</f>
        <v>0</v>
      </c>
      <c r="L305" s="157">
        <f>'4_FD_Input_Sheet'!K305</f>
        <v>0</v>
      </c>
      <c r="M305" s="158">
        <f>'4_FD_Input_Sheet'!L305</f>
        <v>0</v>
      </c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-</v>
      </c>
      <c r="B306" s="161" t="str">
        <f>IF('4_FD_Input_Sheet'!B306=0,"-",'4_FD_Input_Sheet'!B306)</f>
        <v>-</v>
      </c>
      <c r="C306" s="161" t="s">
        <v>218</v>
      </c>
      <c r="D306" s="161" t="str">
        <f>IF('4_FD_Input_Sheet'!C306=0,"-",'4_FD_Input_Sheet'!C306)</f>
        <v>-</v>
      </c>
      <c r="E306" s="162">
        <f>'4_FD_Input_Sheet'!D306</f>
        <v>0</v>
      </c>
      <c r="F306" s="155">
        <f>'4_FD_Input_Sheet'!E306</f>
        <v>0</v>
      </c>
      <c r="G306" s="96">
        <f>'4_FD_Input_Sheet'!F306</f>
        <v>0</v>
      </c>
      <c r="H306" s="154">
        <f>'4_FD_Input_Sheet'!G306</f>
        <v>0</v>
      </c>
      <c r="I306" s="155">
        <f>'4_FD_Input_Sheet'!H306</f>
        <v>0</v>
      </c>
      <c r="J306" s="155">
        <f>'4_FD_Input_Sheet'!I306</f>
        <v>0</v>
      </c>
      <c r="K306" s="156">
        <f>'4_FD_Input_Sheet'!J306</f>
        <v>0</v>
      </c>
      <c r="L306" s="157">
        <f>'4_FD_Input_Sheet'!K306</f>
        <v>0</v>
      </c>
      <c r="M306" s="158">
        <f>'4_FD_Input_Sheet'!L306</f>
        <v>0</v>
      </c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-</v>
      </c>
      <c r="B307" s="161" t="str">
        <f>IF('4_FD_Input_Sheet'!B307=0,"-",'4_FD_Input_Sheet'!B307)</f>
        <v>-</v>
      </c>
      <c r="C307" s="161" t="s">
        <v>218</v>
      </c>
      <c r="D307" s="161" t="str">
        <f>IF('4_FD_Input_Sheet'!C307=0,"-",'4_FD_Input_Sheet'!C307)</f>
        <v>-</v>
      </c>
      <c r="E307" s="162">
        <f>'4_FD_Input_Sheet'!D307</f>
        <v>0</v>
      </c>
      <c r="F307" s="155">
        <f>'4_FD_Input_Sheet'!E307</f>
        <v>0</v>
      </c>
      <c r="G307" s="96">
        <f>'4_FD_Input_Sheet'!F307</f>
        <v>0</v>
      </c>
      <c r="H307" s="154">
        <f>'4_FD_Input_Sheet'!G307</f>
        <v>0</v>
      </c>
      <c r="I307" s="155">
        <f>'4_FD_Input_Sheet'!H307</f>
        <v>0</v>
      </c>
      <c r="J307" s="155">
        <f>'4_FD_Input_Sheet'!I307</f>
        <v>0</v>
      </c>
      <c r="K307" s="156">
        <f>'4_FD_Input_Sheet'!J307</f>
        <v>0</v>
      </c>
      <c r="L307" s="157">
        <f>'4_FD_Input_Sheet'!K307</f>
        <v>0</v>
      </c>
      <c r="M307" s="158">
        <f>'4_FD_Input_Sheet'!L307</f>
        <v>0</v>
      </c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-</v>
      </c>
      <c r="B308" s="161" t="str">
        <f>IF('4_FD_Input_Sheet'!B308=0,"-",'4_FD_Input_Sheet'!B308)</f>
        <v>-</v>
      </c>
      <c r="C308" s="161" t="s">
        <v>218</v>
      </c>
      <c r="D308" s="161" t="str">
        <f>IF('4_FD_Input_Sheet'!C308=0,"-",'4_FD_Input_Sheet'!C308)</f>
        <v>-</v>
      </c>
      <c r="E308" s="162">
        <f>'4_FD_Input_Sheet'!D308</f>
        <v>0</v>
      </c>
      <c r="F308" s="155">
        <f>'4_FD_Input_Sheet'!E308</f>
        <v>0</v>
      </c>
      <c r="G308" s="96">
        <f>'4_FD_Input_Sheet'!F308</f>
        <v>0</v>
      </c>
      <c r="H308" s="154">
        <f>'4_FD_Input_Sheet'!G308</f>
        <v>0</v>
      </c>
      <c r="I308" s="155">
        <f>'4_FD_Input_Sheet'!H308</f>
        <v>0</v>
      </c>
      <c r="J308" s="155">
        <f>'4_FD_Input_Sheet'!I308</f>
        <v>0</v>
      </c>
      <c r="K308" s="156">
        <f>'4_FD_Input_Sheet'!J308</f>
        <v>0</v>
      </c>
      <c r="L308" s="157">
        <f>'4_FD_Input_Sheet'!K308</f>
        <v>0</v>
      </c>
      <c r="M308" s="158">
        <f>'4_FD_Input_Sheet'!L308</f>
        <v>0</v>
      </c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-</v>
      </c>
      <c r="B309" s="161" t="str">
        <f>IF('4_FD_Input_Sheet'!B309=0,"-",'4_FD_Input_Sheet'!B309)</f>
        <v>-</v>
      </c>
      <c r="C309" s="161" t="s">
        <v>218</v>
      </c>
      <c r="D309" s="161" t="str">
        <f>IF('4_FD_Input_Sheet'!C309=0,"-",'4_FD_Input_Sheet'!C309)</f>
        <v>-</v>
      </c>
      <c r="E309" s="162">
        <f>'4_FD_Input_Sheet'!D309</f>
        <v>0</v>
      </c>
      <c r="F309" s="155">
        <f>'4_FD_Input_Sheet'!E309</f>
        <v>0</v>
      </c>
      <c r="G309" s="96">
        <f>'4_FD_Input_Sheet'!F309</f>
        <v>0</v>
      </c>
      <c r="H309" s="154">
        <f>'4_FD_Input_Sheet'!G309</f>
        <v>0</v>
      </c>
      <c r="I309" s="155">
        <f>'4_FD_Input_Sheet'!H309</f>
        <v>0</v>
      </c>
      <c r="J309" s="155">
        <f>'4_FD_Input_Sheet'!I309</f>
        <v>0</v>
      </c>
      <c r="K309" s="156">
        <f>'4_FD_Input_Sheet'!J309</f>
        <v>0</v>
      </c>
      <c r="L309" s="157">
        <f>'4_FD_Input_Sheet'!K309</f>
        <v>0</v>
      </c>
      <c r="M309" s="158">
        <f>'4_FD_Input_Sheet'!L309</f>
        <v>0</v>
      </c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-</v>
      </c>
      <c r="B310" s="161" t="str">
        <f>IF('4_FD_Input_Sheet'!B310=0,"-",'4_FD_Input_Sheet'!B310)</f>
        <v>-</v>
      </c>
      <c r="C310" s="161" t="s">
        <v>218</v>
      </c>
      <c r="D310" s="161" t="str">
        <f>IF('4_FD_Input_Sheet'!C310=0,"-",'4_FD_Input_Sheet'!C310)</f>
        <v>-</v>
      </c>
      <c r="E310" s="162">
        <f>'4_FD_Input_Sheet'!D310</f>
        <v>0</v>
      </c>
      <c r="F310" s="155">
        <f>'4_FD_Input_Sheet'!E310</f>
        <v>0</v>
      </c>
      <c r="G310" s="96">
        <f>'4_FD_Input_Sheet'!F310</f>
        <v>0</v>
      </c>
      <c r="H310" s="154">
        <f>'4_FD_Input_Sheet'!G310</f>
        <v>0</v>
      </c>
      <c r="I310" s="155">
        <f>'4_FD_Input_Sheet'!H310</f>
        <v>0</v>
      </c>
      <c r="J310" s="155">
        <f>'4_FD_Input_Sheet'!I310</f>
        <v>0</v>
      </c>
      <c r="K310" s="156">
        <f>'4_FD_Input_Sheet'!J310</f>
        <v>0</v>
      </c>
      <c r="L310" s="157">
        <f>'4_FD_Input_Sheet'!K310</f>
        <v>0</v>
      </c>
      <c r="M310" s="158">
        <f>'4_FD_Input_Sheet'!L310</f>
        <v>0</v>
      </c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-</v>
      </c>
      <c r="B311" s="161" t="str">
        <f>IF('4_FD_Input_Sheet'!B311=0,"-",'4_FD_Input_Sheet'!B311)</f>
        <v>-</v>
      </c>
      <c r="C311" s="161" t="s">
        <v>218</v>
      </c>
      <c r="D311" s="161" t="str">
        <f>IF('4_FD_Input_Sheet'!C311=0,"-",'4_FD_Input_Sheet'!C311)</f>
        <v>-</v>
      </c>
      <c r="E311" s="162">
        <f>'4_FD_Input_Sheet'!D311</f>
        <v>0</v>
      </c>
      <c r="F311" s="155">
        <f>'4_FD_Input_Sheet'!E311</f>
        <v>0</v>
      </c>
      <c r="G311" s="96">
        <f>'4_FD_Input_Sheet'!F311</f>
        <v>0</v>
      </c>
      <c r="H311" s="154">
        <f>'4_FD_Input_Sheet'!G311</f>
        <v>0</v>
      </c>
      <c r="I311" s="155">
        <f>'4_FD_Input_Sheet'!H311</f>
        <v>0</v>
      </c>
      <c r="J311" s="155">
        <f>'4_FD_Input_Sheet'!I311</f>
        <v>0</v>
      </c>
      <c r="K311" s="156">
        <f>'4_FD_Input_Sheet'!J311</f>
        <v>0</v>
      </c>
      <c r="L311" s="157">
        <f>'4_FD_Input_Sheet'!K311</f>
        <v>0</v>
      </c>
      <c r="M311" s="158">
        <f>'4_FD_Input_Sheet'!L311</f>
        <v>0</v>
      </c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-</v>
      </c>
      <c r="B312" s="161" t="str">
        <f>IF('4_FD_Input_Sheet'!B312=0,"-",'4_FD_Input_Sheet'!B312)</f>
        <v>-</v>
      </c>
      <c r="C312" s="161" t="s">
        <v>218</v>
      </c>
      <c r="D312" s="161" t="str">
        <f>IF('4_FD_Input_Sheet'!C312=0,"-",'4_FD_Input_Sheet'!C312)</f>
        <v>-</v>
      </c>
      <c r="E312" s="162">
        <f>'4_FD_Input_Sheet'!D312</f>
        <v>0</v>
      </c>
      <c r="F312" s="155">
        <f>'4_FD_Input_Sheet'!E312</f>
        <v>0</v>
      </c>
      <c r="G312" s="96">
        <f>'4_FD_Input_Sheet'!F312</f>
        <v>0</v>
      </c>
      <c r="H312" s="154">
        <f>'4_FD_Input_Sheet'!G312</f>
        <v>0</v>
      </c>
      <c r="I312" s="155">
        <f>'4_FD_Input_Sheet'!H312</f>
        <v>0</v>
      </c>
      <c r="J312" s="155">
        <f>'4_FD_Input_Sheet'!I312</f>
        <v>0</v>
      </c>
      <c r="K312" s="156">
        <f>'4_FD_Input_Sheet'!J312</f>
        <v>0</v>
      </c>
      <c r="L312" s="157">
        <f>'4_FD_Input_Sheet'!K312</f>
        <v>0</v>
      </c>
      <c r="M312" s="158">
        <f>'4_FD_Input_Sheet'!L312</f>
        <v>0</v>
      </c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-</v>
      </c>
      <c r="B313" s="161" t="str">
        <f>IF('4_FD_Input_Sheet'!B313=0,"-",'4_FD_Input_Sheet'!B313)</f>
        <v>-</v>
      </c>
      <c r="C313" s="161" t="s">
        <v>218</v>
      </c>
      <c r="D313" s="161" t="str">
        <f>IF('4_FD_Input_Sheet'!C313=0,"-",'4_FD_Input_Sheet'!C313)</f>
        <v>-</v>
      </c>
      <c r="E313" s="162">
        <f>'4_FD_Input_Sheet'!D313</f>
        <v>0</v>
      </c>
      <c r="F313" s="155">
        <f>'4_FD_Input_Sheet'!E313</f>
        <v>0</v>
      </c>
      <c r="G313" s="96">
        <f>'4_FD_Input_Sheet'!F313</f>
        <v>0</v>
      </c>
      <c r="H313" s="154">
        <f>'4_FD_Input_Sheet'!G313</f>
        <v>0</v>
      </c>
      <c r="I313" s="155">
        <f>'4_FD_Input_Sheet'!H313</f>
        <v>0</v>
      </c>
      <c r="J313" s="155">
        <f>'4_FD_Input_Sheet'!I313</f>
        <v>0</v>
      </c>
      <c r="K313" s="156">
        <f>'4_FD_Input_Sheet'!J313</f>
        <v>0</v>
      </c>
      <c r="L313" s="157">
        <f>'4_FD_Input_Sheet'!K313</f>
        <v>0</v>
      </c>
      <c r="M313" s="158">
        <f>'4_FD_Input_Sheet'!L313</f>
        <v>0</v>
      </c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-</v>
      </c>
      <c r="B314" s="161" t="str">
        <f>IF('4_FD_Input_Sheet'!B314=0,"-",'4_FD_Input_Sheet'!B314)</f>
        <v>-</v>
      </c>
      <c r="C314" s="161" t="s">
        <v>218</v>
      </c>
      <c r="D314" s="161" t="str">
        <f>IF('4_FD_Input_Sheet'!C314=0,"-",'4_FD_Input_Sheet'!C314)</f>
        <v>-</v>
      </c>
      <c r="E314" s="162">
        <f>'4_FD_Input_Sheet'!D314</f>
        <v>0</v>
      </c>
      <c r="F314" s="155">
        <f>'4_FD_Input_Sheet'!E314</f>
        <v>0</v>
      </c>
      <c r="G314" s="96">
        <f>'4_FD_Input_Sheet'!F314</f>
        <v>0</v>
      </c>
      <c r="H314" s="154">
        <f>'4_FD_Input_Sheet'!G314</f>
        <v>0</v>
      </c>
      <c r="I314" s="155">
        <f>'4_FD_Input_Sheet'!H314</f>
        <v>0</v>
      </c>
      <c r="J314" s="155">
        <f>'4_FD_Input_Sheet'!I314</f>
        <v>0</v>
      </c>
      <c r="K314" s="156">
        <f>'4_FD_Input_Sheet'!J314</f>
        <v>0</v>
      </c>
      <c r="L314" s="157">
        <f>'4_FD_Input_Sheet'!K314</f>
        <v>0</v>
      </c>
      <c r="M314" s="158">
        <f>'4_FD_Input_Sheet'!L314</f>
        <v>0</v>
      </c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-</v>
      </c>
      <c r="B315" s="161" t="str">
        <f>IF('4_FD_Input_Sheet'!B315=0,"-",'4_FD_Input_Sheet'!B315)</f>
        <v>-</v>
      </c>
      <c r="C315" s="161" t="s">
        <v>218</v>
      </c>
      <c r="D315" s="161" t="str">
        <f>IF('4_FD_Input_Sheet'!C315=0,"-",'4_FD_Input_Sheet'!C315)</f>
        <v>-</v>
      </c>
      <c r="E315" s="162">
        <f>'4_FD_Input_Sheet'!D315</f>
        <v>0</v>
      </c>
      <c r="F315" s="155">
        <f>'4_FD_Input_Sheet'!E315</f>
        <v>0</v>
      </c>
      <c r="G315" s="96">
        <f>'4_FD_Input_Sheet'!F315</f>
        <v>0</v>
      </c>
      <c r="H315" s="154">
        <f>'4_FD_Input_Sheet'!G315</f>
        <v>0</v>
      </c>
      <c r="I315" s="155">
        <f>'4_FD_Input_Sheet'!H315</f>
        <v>0</v>
      </c>
      <c r="J315" s="155">
        <f>'4_FD_Input_Sheet'!I315</f>
        <v>0</v>
      </c>
      <c r="K315" s="156">
        <f>'4_FD_Input_Sheet'!J315</f>
        <v>0</v>
      </c>
      <c r="L315" s="157">
        <f>'4_FD_Input_Sheet'!K315</f>
        <v>0</v>
      </c>
      <c r="M315" s="158">
        <f>'4_FD_Input_Sheet'!L315</f>
        <v>0</v>
      </c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-</v>
      </c>
      <c r="B316" s="161" t="str">
        <f>IF('4_FD_Input_Sheet'!B316=0,"-",'4_FD_Input_Sheet'!B316)</f>
        <v>-</v>
      </c>
      <c r="C316" s="161" t="s">
        <v>218</v>
      </c>
      <c r="D316" s="161" t="str">
        <f>IF('4_FD_Input_Sheet'!C316=0,"-",'4_FD_Input_Sheet'!C316)</f>
        <v>-</v>
      </c>
      <c r="E316" s="162">
        <f>'4_FD_Input_Sheet'!D316</f>
        <v>0</v>
      </c>
      <c r="F316" s="155">
        <f>'4_FD_Input_Sheet'!E316</f>
        <v>0</v>
      </c>
      <c r="G316" s="96">
        <f>'4_FD_Input_Sheet'!F316</f>
        <v>0</v>
      </c>
      <c r="H316" s="154">
        <f>'4_FD_Input_Sheet'!G316</f>
        <v>0</v>
      </c>
      <c r="I316" s="155">
        <f>'4_FD_Input_Sheet'!H316</f>
        <v>0</v>
      </c>
      <c r="J316" s="155">
        <f>'4_FD_Input_Sheet'!I316</f>
        <v>0</v>
      </c>
      <c r="K316" s="156">
        <f>'4_FD_Input_Sheet'!J316</f>
        <v>0</v>
      </c>
      <c r="L316" s="157">
        <f>'4_FD_Input_Sheet'!K316</f>
        <v>0</v>
      </c>
      <c r="M316" s="158">
        <f>'4_FD_Input_Sheet'!L316</f>
        <v>0</v>
      </c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-</v>
      </c>
      <c r="B317" s="161" t="str">
        <f>IF('4_FD_Input_Sheet'!B317=0,"-",'4_FD_Input_Sheet'!B317)</f>
        <v>-</v>
      </c>
      <c r="C317" s="161" t="s">
        <v>218</v>
      </c>
      <c r="D317" s="161" t="str">
        <f>IF('4_FD_Input_Sheet'!C317=0,"-",'4_FD_Input_Sheet'!C317)</f>
        <v>-</v>
      </c>
      <c r="E317" s="162">
        <f>'4_FD_Input_Sheet'!D317</f>
        <v>0</v>
      </c>
      <c r="F317" s="155">
        <f>'4_FD_Input_Sheet'!E317</f>
        <v>0</v>
      </c>
      <c r="G317" s="96">
        <f>'4_FD_Input_Sheet'!F317</f>
        <v>0</v>
      </c>
      <c r="H317" s="154">
        <f>'4_FD_Input_Sheet'!G317</f>
        <v>0</v>
      </c>
      <c r="I317" s="155">
        <f>'4_FD_Input_Sheet'!H317</f>
        <v>0</v>
      </c>
      <c r="J317" s="155">
        <f>'4_FD_Input_Sheet'!I317</f>
        <v>0</v>
      </c>
      <c r="K317" s="156">
        <f>'4_FD_Input_Sheet'!J317</f>
        <v>0</v>
      </c>
      <c r="L317" s="157">
        <f>'4_FD_Input_Sheet'!K317</f>
        <v>0</v>
      </c>
      <c r="M317" s="158">
        <f>'4_FD_Input_Sheet'!L317</f>
        <v>0</v>
      </c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-</v>
      </c>
      <c r="B318" s="161" t="str">
        <f>IF('4_FD_Input_Sheet'!B318=0,"-",'4_FD_Input_Sheet'!B318)</f>
        <v>-</v>
      </c>
      <c r="C318" s="161" t="s">
        <v>218</v>
      </c>
      <c r="D318" s="161" t="str">
        <f>IF('4_FD_Input_Sheet'!C318=0,"-",'4_FD_Input_Sheet'!C318)</f>
        <v>-</v>
      </c>
      <c r="E318" s="162">
        <f>'4_FD_Input_Sheet'!D318</f>
        <v>0</v>
      </c>
      <c r="F318" s="155">
        <f>'4_FD_Input_Sheet'!E318</f>
        <v>0</v>
      </c>
      <c r="G318" s="96">
        <f>'4_FD_Input_Sheet'!F318</f>
        <v>0</v>
      </c>
      <c r="H318" s="154">
        <f>'4_FD_Input_Sheet'!G318</f>
        <v>0</v>
      </c>
      <c r="I318" s="155">
        <f>'4_FD_Input_Sheet'!H318</f>
        <v>0</v>
      </c>
      <c r="J318" s="155">
        <f>'4_FD_Input_Sheet'!I318</f>
        <v>0</v>
      </c>
      <c r="K318" s="156">
        <f>'4_FD_Input_Sheet'!J318</f>
        <v>0</v>
      </c>
      <c r="L318" s="157">
        <f>'4_FD_Input_Sheet'!K318</f>
        <v>0</v>
      </c>
      <c r="M318" s="158">
        <f>'4_FD_Input_Sheet'!L318</f>
        <v>0</v>
      </c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-</v>
      </c>
      <c r="B319" s="161" t="str">
        <f>IF('4_FD_Input_Sheet'!B319=0,"-",'4_FD_Input_Sheet'!B319)</f>
        <v>-</v>
      </c>
      <c r="C319" s="161" t="s">
        <v>218</v>
      </c>
      <c r="D319" s="161" t="str">
        <f>IF('4_FD_Input_Sheet'!C319=0,"-",'4_FD_Input_Sheet'!C319)</f>
        <v>-</v>
      </c>
      <c r="E319" s="162">
        <f>'4_FD_Input_Sheet'!D319</f>
        <v>0</v>
      </c>
      <c r="F319" s="155">
        <f>'4_FD_Input_Sheet'!E319</f>
        <v>0</v>
      </c>
      <c r="G319" s="96">
        <f>'4_FD_Input_Sheet'!F319</f>
        <v>0</v>
      </c>
      <c r="H319" s="154">
        <f>'4_FD_Input_Sheet'!G319</f>
        <v>0</v>
      </c>
      <c r="I319" s="155">
        <f>'4_FD_Input_Sheet'!H319</f>
        <v>0</v>
      </c>
      <c r="J319" s="155">
        <f>'4_FD_Input_Sheet'!I319</f>
        <v>0</v>
      </c>
      <c r="K319" s="156">
        <f>'4_FD_Input_Sheet'!J319</f>
        <v>0</v>
      </c>
      <c r="L319" s="157">
        <f>'4_FD_Input_Sheet'!K319</f>
        <v>0</v>
      </c>
      <c r="M319" s="158">
        <f>'4_FD_Input_Sheet'!L319</f>
        <v>0</v>
      </c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-</v>
      </c>
      <c r="B320" s="161" t="str">
        <f>IF('4_FD_Input_Sheet'!B320=0,"-",'4_FD_Input_Sheet'!B320)</f>
        <v>-</v>
      </c>
      <c r="C320" s="161" t="s">
        <v>218</v>
      </c>
      <c r="D320" s="161" t="str">
        <f>IF('4_FD_Input_Sheet'!C320=0,"-",'4_FD_Input_Sheet'!C320)</f>
        <v>-</v>
      </c>
      <c r="E320" s="162">
        <f>'4_FD_Input_Sheet'!D320</f>
        <v>0</v>
      </c>
      <c r="F320" s="155">
        <f>'4_FD_Input_Sheet'!E320</f>
        <v>0</v>
      </c>
      <c r="G320" s="96">
        <f>'4_FD_Input_Sheet'!F320</f>
        <v>0</v>
      </c>
      <c r="H320" s="154">
        <f>'4_FD_Input_Sheet'!G320</f>
        <v>0</v>
      </c>
      <c r="I320" s="155">
        <f>'4_FD_Input_Sheet'!H320</f>
        <v>0</v>
      </c>
      <c r="J320" s="155">
        <f>'4_FD_Input_Sheet'!I320</f>
        <v>0</v>
      </c>
      <c r="K320" s="156">
        <f>'4_FD_Input_Sheet'!J320</f>
        <v>0</v>
      </c>
      <c r="L320" s="157">
        <f>'4_FD_Input_Sheet'!K320</f>
        <v>0</v>
      </c>
      <c r="M320" s="158">
        <f>'4_FD_Input_Sheet'!L320</f>
        <v>0</v>
      </c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-</v>
      </c>
      <c r="B321" s="161" t="str">
        <f>IF('4_FD_Input_Sheet'!B321=0,"-",'4_FD_Input_Sheet'!B321)</f>
        <v>-</v>
      </c>
      <c r="C321" s="161" t="s">
        <v>218</v>
      </c>
      <c r="D321" s="161" t="str">
        <f>IF('4_FD_Input_Sheet'!C321=0,"-",'4_FD_Input_Sheet'!C321)</f>
        <v>-</v>
      </c>
      <c r="E321" s="162">
        <f>'4_FD_Input_Sheet'!D321</f>
        <v>0</v>
      </c>
      <c r="F321" s="155">
        <f>'4_FD_Input_Sheet'!E321</f>
        <v>0</v>
      </c>
      <c r="G321" s="96">
        <f>'4_FD_Input_Sheet'!F321</f>
        <v>0</v>
      </c>
      <c r="H321" s="154">
        <f>'4_FD_Input_Sheet'!G321</f>
        <v>0</v>
      </c>
      <c r="I321" s="155">
        <f>'4_FD_Input_Sheet'!H321</f>
        <v>0</v>
      </c>
      <c r="J321" s="155">
        <f>'4_FD_Input_Sheet'!I321</f>
        <v>0</v>
      </c>
      <c r="K321" s="156">
        <f>'4_FD_Input_Sheet'!J321</f>
        <v>0</v>
      </c>
      <c r="L321" s="157">
        <f>'4_FD_Input_Sheet'!K321</f>
        <v>0</v>
      </c>
      <c r="M321" s="158">
        <f>'4_FD_Input_Sheet'!L321</f>
        <v>0</v>
      </c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-</v>
      </c>
      <c r="B322" s="161" t="str">
        <f>IF('4_FD_Input_Sheet'!B322=0,"-",'4_FD_Input_Sheet'!B322)</f>
        <v>-</v>
      </c>
      <c r="C322" s="161" t="s">
        <v>218</v>
      </c>
      <c r="D322" s="161" t="str">
        <f>IF('4_FD_Input_Sheet'!C322=0,"-",'4_FD_Input_Sheet'!C322)</f>
        <v>-</v>
      </c>
      <c r="E322" s="162">
        <f>'4_FD_Input_Sheet'!D322</f>
        <v>0</v>
      </c>
      <c r="F322" s="155">
        <f>'4_FD_Input_Sheet'!E322</f>
        <v>0</v>
      </c>
      <c r="G322" s="96">
        <f>'4_FD_Input_Sheet'!F322</f>
        <v>0</v>
      </c>
      <c r="H322" s="154">
        <f>'4_FD_Input_Sheet'!G322</f>
        <v>0</v>
      </c>
      <c r="I322" s="155">
        <f>'4_FD_Input_Sheet'!H322</f>
        <v>0</v>
      </c>
      <c r="J322" s="155">
        <f>'4_FD_Input_Sheet'!I322</f>
        <v>0</v>
      </c>
      <c r="K322" s="156">
        <f>'4_FD_Input_Sheet'!J322</f>
        <v>0</v>
      </c>
      <c r="L322" s="157">
        <f>'4_FD_Input_Sheet'!K322</f>
        <v>0</v>
      </c>
      <c r="M322" s="158">
        <f>'4_FD_Input_Sheet'!L322</f>
        <v>0</v>
      </c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-</v>
      </c>
      <c r="B323" s="161" t="str">
        <f>IF('4_FD_Input_Sheet'!B323=0,"-",'4_FD_Input_Sheet'!B323)</f>
        <v>-</v>
      </c>
      <c r="C323" s="161" t="s">
        <v>218</v>
      </c>
      <c r="D323" s="161" t="str">
        <f>IF('4_FD_Input_Sheet'!C323=0,"-",'4_FD_Input_Sheet'!C323)</f>
        <v>-</v>
      </c>
      <c r="E323" s="162">
        <f>'4_FD_Input_Sheet'!D323</f>
        <v>0</v>
      </c>
      <c r="F323" s="155">
        <f>'4_FD_Input_Sheet'!E323</f>
        <v>0</v>
      </c>
      <c r="G323" s="96">
        <f>'4_FD_Input_Sheet'!F323</f>
        <v>0</v>
      </c>
      <c r="H323" s="154">
        <f>'4_FD_Input_Sheet'!G323</f>
        <v>0</v>
      </c>
      <c r="I323" s="155">
        <f>'4_FD_Input_Sheet'!H323</f>
        <v>0</v>
      </c>
      <c r="J323" s="155">
        <f>'4_FD_Input_Sheet'!I323</f>
        <v>0</v>
      </c>
      <c r="K323" s="156">
        <f>'4_FD_Input_Sheet'!J323</f>
        <v>0</v>
      </c>
      <c r="L323" s="157">
        <f>'4_FD_Input_Sheet'!K323</f>
        <v>0</v>
      </c>
      <c r="M323" s="158">
        <f>'4_FD_Input_Sheet'!L323</f>
        <v>0</v>
      </c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-</v>
      </c>
      <c r="B324" s="161" t="str">
        <f>IF('4_FD_Input_Sheet'!B324=0,"-",'4_FD_Input_Sheet'!B324)</f>
        <v>-</v>
      </c>
      <c r="C324" s="161" t="s">
        <v>218</v>
      </c>
      <c r="D324" s="161" t="str">
        <f>IF('4_FD_Input_Sheet'!C324=0,"-",'4_FD_Input_Sheet'!C324)</f>
        <v>-</v>
      </c>
      <c r="E324" s="162">
        <f>'4_FD_Input_Sheet'!D324</f>
        <v>0</v>
      </c>
      <c r="F324" s="155">
        <f>'4_FD_Input_Sheet'!E324</f>
        <v>0</v>
      </c>
      <c r="G324" s="96">
        <f>'4_FD_Input_Sheet'!F324</f>
        <v>0</v>
      </c>
      <c r="H324" s="154">
        <f>'4_FD_Input_Sheet'!G324</f>
        <v>0</v>
      </c>
      <c r="I324" s="155">
        <f>'4_FD_Input_Sheet'!H324</f>
        <v>0</v>
      </c>
      <c r="J324" s="155">
        <f>'4_FD_Input_Sheet'!I324</f>
        <v>0</v>
      </c>
      <c r="K324" s="156">
        <f>'4_FD_Input_Sheet'!J324</f>
        <v>0</v>
      </c>
      <c r="L324" s="157">
        <f>'4_FD_Input_Sheet'!K324</f>
        <v>0</v>
      </c>
      <c r="M324" s="158">
        <f>'4_FD_Input_Sheet'!L324</f>
        <v>0</v>
      </c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-</v>
      </c>
      <c r="B325" s="161" t="str">
        <f>IF('4_FD_Input_Sheet'!B325=0,"-",'4_FD_Input_Sheet'!B325)</f>
        <v>-</v>
      </c>
      <c r="C325" s="161" t="s">
        <v>218</v>
      </c>
      <c r="D325" s="161" t="str">
        <f>IF('4_FD_Input_Sheet'!C325=0,"-",'4_FD_Input_Sheet'!C325)</f>
        <v>-</v>
      </c>
      <c r="E325" s="162">
        <f>'4_FD_Input_Sheet'!D325</f>
        <v>0</v>
      </c>
      <c r="F325" s="155">
        <f>'4_FD_Input_Sheet'!E325</f>
        <v>0</v>
      </c>
      <c r="G325" s="96">
        <f>'4_FD_Input_Sheet'!F325</f>
        <v>0</v>
      </c>
      <c r="H325" s="154">
        <f>'4_FD_Input_Sheet'!G325</f>
        <v>0</v>
      </c>
      <c r="I325" s="155">
        <f>'4_FD_Input_Sheet'!H325</f>
        <v>0</v>
      </c>
      <c r="J325" s="155">
        <f>'4_FD_Input_Sheet'!I325</f>
        <v>0</v>
      </c>
      <c r="K325" s="156">
        <f>'4_FD_Input_Sheet'!J325</f>
        <v>0</v>
      </c>
      <c r="L325" s="157">
        <f>'4_FD_Input_Sheet'!K325</f>
        <v>0</v>
      </c>
      <c r="M325" s="158">
        <f>'4_FD_Input_Sheet'!L325</f>
        <v>0</v>
      </c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-</v>
      </c>
      <c r="B326" s="161" t="str">
        <f>IF('4_FD_Input_Sheet'!B326=0,"-",'4_FD_Input_Sheet'!B326)</f>
        <v>-</v>
      </c>
      <c r="C326" s="161" t="s">
        <v>218</v>
      </c>
      <c r="D326" s="161" t="str">
        <f>IF('4_FD_Input_Sheet'!C326=0,"-",'4_FD_Input_Sheet'!C326)</f>
        <v>-</v>
      </c>
      <c r="E326" s="162">
        <f>'4_FD_Input_Sheet'!D326</f>
        <v>0</v>
      </c>
      <c r="F326" s="155">
        <f>'4_FD_Input_Sheet'!E326</f>
        <v>0</v>
      </c>
      <c r="G326" s="96">
        <f>'4_FD_Input_Sheet'!F326</f>
        <v>0</v>
      </c>
      <c r="H326" s="154">
        <f>'4_FD_Input_Sheet'!G326</f>
        <v>0</v>
      </c>
      <c r="I326" s="155">
        <f>'4_FD_Input_Sheet'!H326</f>
        <v>0</v>
      </c>
      <c r="J326" s="155">
        <f>'4_FD_Input_Sheet'!I326</f>
        <v>0</v>
      </c>
      <c r="K326" s="156">
        <f>'4_FD_Input_Sheet'!J326</f>
        <v>0</v>
      </c>
      <c r="L326" s="157">
        <f>'4_FD_Input_Sheet'!K326</f>
        <v>0</v>
      </c>
      <c r="M326" s="158">
        <f>'4_FD_Input_Sheet'!L326</f>
        <v>0</v>
      </c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-</v>
      </c>
      <c r="B327" s="161" t="str">
        <f>IF('4_FD_Input_Sheet'!B327=0,"-",'4_FD_Input_Sheet'!B327)</f>
        <v>-</v>
      </c>
      <c r="C327" s="161" t="s">
        <v>218</v>
      </c>
      <c r="D327" s="161" t="str">
        <f>IF('4_FD_Input_Sheet'!C327=0,"-",'4_FD_Input_Sheet'!C327)</f>
        <v>-</v>
      </c>
      <c r="E327" s="162">
        <f>'4_FD_Input_Sheet'!D327</f>
        <v>0</v>
      </c>
      <c r="F327" s="155">
        <f>'4_FD_Input_Sheet'!E327</f>
        <v>0</v>
      </c>
      <c r="G327" s="96">
        <f>'4_FD_Input_Sheet'!F327</f>
        <v>0</v>
      </c>
      <c r="H327" s="154">
        <f>'4_FD_Input_Sheet'!G327</f>
        <v>0</v>
      </c>
      <c r="I327" s="155">
        <f>'4_FD_Input_Sheet'!H327</f>
        <v>0</v>
      </c>
      <c r="J327" s="155">
        <f>'4_FD_Input_Sheet'!I327</f>
        <v>0</v>
      </c>
      <c r="K327" s="156">
        <f>'4_FD_Input_Sheet'!J327</f>
        <v>0</v>
      </c>
      <c r="L327" s="157">
        <f>'4_FD_Input_Sheet'!K327</f>
        <v>0</v>
      </c>
      <c r="M327" s="158">
        <f>'4_FD_Input_Sheet'!L327</f>
        <v>0</v>
      </c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-</v>
      </c>
      <c r="B328" s="161" t="str">
        <f>IF('4_FD_Input_Sheet'!B328=0,"-",'4_FD_Input_Sheet'!B328)</f>
        <v>-</v>
      </c>
      <c r="C328" s="161" t="s">
        <v>218</v>
      </c>
      <c r="D328" s="161" t="str">
        <f>IF('4_FD_Input_Sheet'!C328=0,"-",'4_FD_Input_Sheet'!C328)</f>
        <v>-</v>
      </c>
      <c r="E328" s="162">
        <f>'4_FD_Input_Sheet'!D328</f>
        <v>0</v>
      </c>
      <c r="F328" s="155">
        <f>'4_FD_Input_Sheet'!E328</f>
        <v>0</v>
      </c>
      <c r="G328" s="96">
        <f>'4_FD_Input_Sheet'!F328</f>
        <v>0</v>
      </c>
      <c r="H328" s="154">
        <f>'4_FD_Input_Sheet'!G328</f>
        <v>0</v>
      </c>
      <c r="I328" s="155">
        <f>'4_FD_Input_Sheet'!H328</f>
        <v>0</v>
      </c>
      <c r="J328" s="155">
        <f>'4_FD_Input_Sheet'!I328</f>
        <v>0</v>
      </c>
      <c r="K328" s="156">
        <f>'4_FD_Input_Sheet'!J328</f>
        <v>0</v>
      </c>
      <c r="L328" s="157">
        <f>'4_FD_Input_Sheet'!K328</f>
        <v>0</v>
      </c>
      <c r="M328" s="158">
        <f>'4_FD_Input_Sheet'!L328</f>
        <v>0</v>
      </c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-</v>
      </c>
      <c r="B329" s="161" t="str">
        <f>IF('4_FD_Input_Sheet'!B329=0,"-",'4_FD_Input_Sheet'!B329)</f>
        <v>-</v>
      </c>
      <c r="C329" s="161" t="s">
        <v>218</v>
      </c>
      <c r="D329" s="161" t="str">
        <f>IF('4_FD_Input_Sheet'!C329=0,"-",'4_FD_Input_Sheet'!C329)</f>
        <v>-</v>
      </c>
      <c r="E329" s="162">
        <f>'4_FD_Input_Sheet'!D329</f>
        <v>0</v>
      </c>
      <c r="F329" s="155">
        <f>'4_FD_Input_Sheet'!E329</f>
        <v>0</v>
      </c>
      <c r="G329" s="96">
        <f>'4_FD_Input_Sheet'!F329</f>
        <v>0</v>
      </c>
      <c r="H329" s="154">
        <f>'4_FD_Input_Sheet'!G329</f>
        <v>0</v>
      </c>
      <c r="I329" s="155">
        <f>'4_FD_Input_Sheet'!H329</f>
        <v>0</v>
      </c>
      <c r="J329" s="155">
        <f>'4_FD_Input_Sheet'!I329</f>
        <v>0</v>
      </c>
      <c r="K329" s="156">
        <f>'4_FD_Input_Sheet'!J329</f>
        <v>0</v>
      </c>
      <c r="L329" s="157">
        <f>'4_FD_Input_Sheet'!K329</f>
        <v>0</v>
      </c>
      <c r="M329" s="158">
        <f>'4_FD_Input_Sheet'!L329</f>
        <v>0</v>
      </c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-</v>
      </c>
      <c r="B330" s="161" t="str">
        <f>IF('4_FD_Input_Sheet'!B330=0,"-",'4_FD_Input_Sheet'!B330)</f>
        <v>-</v>
      </c>
      <c r="C330" s="161" t="s">
        <v>218</v>
      </c>
      <c r="D330" s="161" t="str">
        <f>IF('4_FD_Input_Sheet'!C330=0,"-",'4_FD_Input_Sheet'!C330)</f>
        <v>-</v>
      </c>
      <c r="E330" s="162">
        <f>'4_FD_Input_Sheet'!D330</f>
        <v>0</v>
      </c>
      <c r="F330" s="155">
        <f>'4_FD_Input_Sheet'!E330</f>
        <v>0</v>
      </c>
      <c r="G330" s="96">
        <f>'4_FD_Input_Sheet'!F330</f>
        <v>0</v>
      </c>
      <c r="H330" s="154">
        <f>'4_FD_Input_Sheet'!G330</f>
        <v>0</v>
      </c>
      <c r="I330" s="155">
        <f>'4_FD_Input_Sheet'!H330</f>
        <v>0</v>
      </c>
      <c r="J330" s="155">
        <f>'4_FD_Input_Sheet'!I330</f>
        <v>0</v>
      </c>
      <c r="K330" s="156">
        <f>'4_FD_Input_Sheet'!J330</f>
        <v>0</v>
      </c>
      <c r="L330" s="157">
        <f>'4_FD_Input_Sheet'!K330</f>
        <v>0</v>
      </c>
      <c r="M330" s="158">
        <f>'4_FD_Input_Sheet'!L330</f>
        <v>0</v>
      </c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-</v>
      </c>
      <c r="B331" s="161" t="str">
        <f>IF('4_FD_Input_Sheet'!B331=0,"-",'4_FD_Input_Sheet'!B331)</f>
        <v>-</v>
      </c>
      <c r="C331" s="161" t="s">
        <v>218</v>
      </c>
      <c r="D331" s="161" t="str">
        <f>IF('4_FD_Input_Sheet'!C331=0,"-",'4_FD_Input_Sheet'!C331)</f>
        <v>-</v>
      </c>
      <c r="E331" s="162">
        <f>'4_FD_Input_Sheet'!D331</f>
        <v>0</v>
      </c>
      <c r="F331" s="155">
        <f>'4_FD_Input_Sheet'!E331</f>
        <v>0</v>
      </c>
      <c r="G331" s="96">
        <f>'4_FD_Input_Sheet'!F331</f>
        <v>0</v>
      </c>
      <c r="H331" s="154">
        <f>'4_FD_Input_Sheet'!G331</f>
        <v>0</v>
      </c>
      <c r="I331" s="155">
        <f>'4_FD_Input_Sheet'!H331</f>
        <v>0</v>
      </c>
      <c r="J331" s="155">
        <f>'4_FD_Input_Sheet'!I331</f>
        <v>0</v>
      </c>
      <c r="K331" s="156">
        <f>'4_FD_Input_Sheet'!J331</f>
        <v>0</v>
      </c>
      <c r="L331" s="157">
        <f>'4_FD_Input_Sheet'!K331</f>
        <v>0</v>
      </c>
      <c r="M331" s="158">
        <f>'4_FD_Input_Sheet'!L331</f>
        <v>0</v>
      </c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-</v>
      </c>
      <c r="B332" s="161" t="str">
        <f>IF('4_FD_Input_Sheet'!B332=0,"-",'4_FD_Input_Sheet'!B332)</f>
        <v>-</v>
      </c>
      <c r="C332" s="161" t="s">
        <v>218</v>
      </c>
      <c r="D332" s="161" t="str">
        <f>IF('4_FD_Input_Sheet'!C332=0,"-",'4_FD_Input_Sheet'!C332)</f>
        <v>-</v>
      </c>
      <c r="E332" s="162">
        <f>'4_FD_Input_Sheet'!D332</f>
        <v>0</v>
      </c>
      <c r="F332" s="155">
        <f>'4_FD_Input_Sheet'!E332</f>
        <v>0</v>
      </c>
      <c r="G332" s="96">
        <f>'4_FD_Input_Sheet'!F332</f>
        <v>0</v>
      </c>
      <c r="H332" s="154">
        <f>'4_FD_Input_Sheet'!G332</f>
        <v>0</v>
      </c>
      <c r="I332" s="155">
        <f>'4_FD_Input_Sheet'!H332</f>
        <v>0</v>
      </c>
      <c r="J332" s="155">
        <f>'4_FD_Input_Sheet'!I332</f>
        <v>0</v>
      </c>
      <c r="K332" s="156">
        <f>'4_FD_Input_Sheet'!J332</f>
        <v>0</v>
      </c>
      <c r="L332" s="157">
        <f>'4_FD_Input_Sheet'!K332</f>
        <v>0</v>
      </c>
      <c r="M332" s="158">
        <f>'4_FD_Input_Sheet'!L332</f>
        <v>0</v>
      </c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-</v>
      </c>
      <c r="B333" s="161" t="str">
        <f>IF('4_FD_Input_Sheet'!B333=0,"-",'4_FD_Input_Sheet'!B333)</f>
        <v>-</v>
      </c>
      <c r="C333" s="161" t="s">
        <v>218</v>
      </c>
      <c r="D333" s="161" t="str">
        <f>IF('4_FD_Input_Sheet'!C333=0,"-",'4_FD_Input_Sheet'!C333)</f>
        <v>-</v>
      </c>
      <c r="E333" s="162">
        <f>'4_FD_Input_Sheet'!D333</f>
        <v>0</v>
      </c>
      <c r="F333" s="155">
        <f>'4_FD_Input_Sheet'!E333</f>
        <v>0</v>
      </c>
      <c r="G333" s="96">
        <f>'4_FD_Input_Sheet'!F333</f>
        <v>0</v>
      </c>
      <c r="H333" s="154">
        <f>'4_FD_Input_Sheet'!G333</f>
        <v>0</v>
      </c>
      <c r="I333" s="155">
        <f>'4_FD_Input_Sheet'!H333</f>
        <v>0</v>
      </c>
      <c r="J333" s="155">
        <f>'4_FD_Input_Sheet'!I333</f>
        <v>0</v>
      </c>
      <c r="K333" s="156">
        <f>'4_FD_Input_Sheet'!J333</f>
        <v>0</v>
      </c>
      <c r="L333" s="157">
        <f>'4_FD_Input_Sheet'!K333</f>
        <v>0</v>
      </c>
      <c r="M333" s="158">
        <f>'4_FD_Input_Sheet'!L333</f>
        <v>0</v>
      </c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-</v>
      </c>
      <c r="B334" s="161" t="str">
        <f>IF('4_FD_Input_Sheet'!B334=0,"-",'4_FD_Input_Sheet'!B334)</f>
        <v>-</v>
      </c>
      <c r="C334" s="161" t="s">
        <v>218</v>
      </c>
      <c r="D334" s="161" t="str">
        <f>IF('4_FD_Input_Sheet'!C334=0,"-",'4_FD_Input_Sheet'!C334)</f>
        <v>-</v>
      </c>
      <c r="E334" s="162">
        <f>'4_FD_Input_Sheet'!D334</f>
        <v>0</v>
      </c>
      <c r="F334" s="155">
        <f>'4_FD_Input_Sheet'!E334</f>
        <v>0</v>
      </c>
      <c r="G334" s="96">
        <f>'4_FD_Input_Sheet'!F334</f>
        <v>0</v>
      </c>
      <c r="H334" s="154">
        <f>'4_FD_Input_Sheet'!G334</f>
        <v>0</v>
      </c>
      <c r="I334" s="155">
        <f>'4_FD_Input_Sheet'!H334</f>
        <v>0</v>
      </c>
      <c r="J334" s="155">
        <f>'4_FD_Input_Sheet'!I334</f>
        <v>0</v>
      </c>
      <c r="K334" s="156">
        <f>'4_FD_Input_Sheet'!J334</f>
        <v>0</v>
      </c>
      <c r="L334" s="157">
        <f>'4_FD_Input_Sheet'!K334</f>
        <v>0</v>
      </c>
      <c r="M334" s="158">
        <f>'4_FD_Input_Sheet'!L334</f>
        <v>0</v>
      </c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-</v>
      </c>
      <c r="B335" s="161" t="str">
        <f>IF('4_FD_Input_Sheet'!B335=0,"-",'4_FD_Input_Sheet'!B335)</f>
        <v>-</v>
      </c>
      <c r="C335" s="161" t="s">
        <v>218</v>
      </c>
      <c r="D335" s="161" t="str">
        <f>IF('4_FD_Input_Sheet'!C335=0,"-",'4_FD_Input_Sheet'!C335)</f>
        <v>-</v>
      </c>
      <c r="E335" s="162">
        <f>'4_FD_Input_Sheet'!D335</f>
        <v>0</v>
      </c>
      <c r="F335" s="155">
        <f>'4_FD_Input_Sheet'!E335</f>
        <v>0</v>
      </c>
      <c r="G335" s="96">
        <f>'4_FD_Input_Sheet'!F335</f>
        <v>0</v>
      </c>
      <c r="H335" s="154">
        <f>'4_FD_Input_Sheet'!G335</f>
        <v>0</v>
      </c>
      <c r="I335" s="155">
        <f>'4_FD_Input_Sheet'!H335</f>
        <v>0</v>
      </c>
      <c r="J335" s="155">
        <f>'4_FD_Input_Sheet'!I335</f>
        <v>0</v>
      </c>
      <c r="K335" s="156">
        <f>'4_FD_Input_Sheet'!J335</f>
        <v>0</v>
      </c>
      <c r="L335" s="157">
        <f>'4_FD_Input_Sheet'!K335</f>
        <v>0</v>
      </c>
      <c r="M335" s="158">
        <f>'4_FD_Input_Sheet'!L335</f>
        <v>0</v>
      </c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-</v>
      </c>
      <c r="B336" s="161" t="str">
        <f>IF('4_FD_Input_Sheet'!B336=0,"-",'4_FD_Input_Sheet'!B336)</f>
        <v>-</v>
      </c>
      <c r="C336" s="161" t="s">
        <v>218</v>
      </c>
      <c r="D336" s="161" t="str">
        <f>IF('4_FD_Input_Sheet'!C336=0,"-",'4_FD_Input_Sheet'!C336)</f>
        <v>-</v>
      </c>
      <c r="E336" s="162">
        <f>'4_FD_Input_Sheet'!D336</f>
        <v>0</v>
      </c>
      <c r="F336" s="155">
        <f>'4_FD_Input_Sheet'!E336</f>
        <v>0</v>
      </c>
      <c r="G336" s="96">
        <f>'4_FD_Input_Sheet'!F336</f>
        <v>0</v>
      </c>
      <c r="H336" s="154">
        <f>'4_FD_Input_Sheet'!G336</f>
        <v>0</v>
      </c>
      <c r="I336" s="155">
        <f>'4_FD_Input_Sheet'!H336</f>
        <v>0</v>
      </c>
      <c r="J336" s="155">
        <f>'4_FD_Input_Sheet'!I336</f>
        <v>0</v>
      </c>
      <c r="K336" s="156">
        <f>'4_FD_Input_Sheet'!J336</f>
        <v>0</v>
      </c>
      <c r="L336" s="157">
        <f>'4_FD_Input_Sheet'!K336</f>
        <v>0</v>
      </c>
      <c r="M336" s="158">
        <f>'4_FD_Input_Sheet'!L336</f>
        <v>0</v>
      </c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-</v>
      </c>
      <c r="B337" s="161" t="str">
        <f>IF('4_FD_Input_Sheet'!B337=0,"-",'4_FD_Input_Sheet'!B337)</f>
        <v>-</v>
      </c>
      <c r="C337" s="161" t="s">
        <v>218</v>
      </c>
      <c r="D337" s="161" t="str">
        <f>IF('4_FD_Input_Sheet'!C337=0,"-",'4_FD_Input_Sheet'!C337)</f>
        <v>-</v>
      </c>
      <c r="E337" s="162">
        <f>'4_FD_Input_Sheet'!D337</f>
        <v>0</v>
      </c>
      <c r="F337" s="155">
        <f>'4_FD_Input_Sheet'!E337</f>
        <v>0</v>
      </c>
      <c r="G337" s="96">
        <f>'4_FD_Input_Sheet'!F337</f>
        <v>0</v>
      </c>
      <c r="H337" s="154">
        <f>'4_FD_Input_Sheet'!G337</f>
        <v>0</v>
      </c>
      <c r="I337" s="155">
        <f>'4_FD_Input_Sheet'!H337</f>
        <v>0</v>
      </c>
      <c r="J337" s="155">
        <f>'4_FD_Input_Sheet'!I337</f>
        <v>0</v>
      </c>
      <c r="K337" s="156">
        <f>'4_FD_Input_Sheet'!J337</f>
        <v>0</v>
      </c>
      <c r="L337" s="157">
        <f>'4_FD_Input_Sheet'!K337</f>
        <v>0</v>
      </c>
      <c r="M337" s="158">
        <f>'4_FD_Input_Sheet'!L337</f>
        <v>0</v>
      </c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-</v>
      </c>
      <c r="B338" s="161" t="str">
        <f>IF('4_FD_Input_Sheet'!B338=0,"-",'4_FD_Input_Sheet'!B338)</f>
        <v>-</v>
      </c>
      <c r="C338" s="161" t="s">
        <v>218</v>
      </c>
      <c r="D338" s="161" t="str">
        <f>IF('4_FD_Input_Sheet'!C338=0,"-",'4_FD_Input_Sheet'!C338)</f>
        <v>-</v>
      </c>
      <c r="E338" s="162">
        <f>'4_FD_Input_Sheet'!D338</f>
        <v>0</v>
      </c>
      <c r="F338" s="155">
        <f>'4_FD_Input_Sheet'!E338</f>
        <v>0</v>
      </c>
      <c r="G338" s="96">
        <f>'4_FD_Input_Sheet'!F338</f>
        <v>0</v>
      </c>
      <c r="H338" s="154">
        <f>'4_FD_Input_Sheet'!G338</f>
        <v>0</v>
      </c>
      <c r="I338" s="155">
        <f>'4_FD_Input_Sheet'!H338</f>
        <v>0</v>
      </c>
      <c r="J338" s="155">
        <f>'4_FD_Input_Sheet'!I338</f>
        <v>0</v>
      </c>
      <c r="K338" s="156">
        <f>'4_FD_Input_Sheet'!J338</f>
        <v>0</v>
      </c>
      <c r="L338" s="157">
        <f>'4_FD_Input_Sheet'!K338</f>
        <v>0</v>
      </c>
      <c r="M338" s="158">
        <f>'4_FD_Input_Sheet'!L338</f>
        <v>0</v>
      </c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-</v>
      </c>
      <c r="B339" s="161" t="str">
        <f>IF('4_FD_Input_Sheet'!B339=0,"-",'4_FD_Input_Sheet'!B339)</f>
        <v>-</v>
      </c>
      <c r="C339" s="161" t="s">
        <v>218</v>
      </c>
      <c r="D339" s="161" t="str">
        <f>IF('4_FD_Input_Sheet'!C339=0,"-",'4_FD_Input_Sheet'!C339)</f>
        <v>-</v>
      </c>
      <c r="E339" s="162">
        <f>'4_FD_Input_Sheet'!D339</f>
        <v>0</v>
      </c>
      <c r="F339" s="155">
        <f>'4_FD_Input_Sheet'!E339</f>
        <v>0</v>
      </c>
      <c r="G339" s="96">
        <f>'4_FD_Input_Sheet'!F339</f>
        <v>0</v>
      </c>
      <c r="H339" s="154">
        <f>'4_FD_Input_Sheet'!G339</f>
        <v>0</v>
      </c>
      <c r="I339" s="155">
        <f>'4_FD_Input_Sheet'!H339</f>
        <v>0</v>
      </c>
      <c r="J339" s="155">
        <f>'4_FD_Input_Sheet'!I339</f>
        <v>0</v>
      </c>
      <c r="K339" s="156">
        <f>'4_FD_Input_Sheet'!J339</f>
        <v>0</v>
      </c>
      <c r="L339" s="157">
        <f>'4_FD_Input_Sheet'!K339</f>
        <v>0</v>
      </c>
      <c r="M339" s="158">
        <f>'4_FD_Input_Sheet'!L339</f>
        <v>0</v>
      </c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-</v>
      </c>
      <c r="B340" s="161" t="str">
        <f>IF('4_FD_Input_Sheet'!B340=0,"-",'4_FD_Input_Sheet'!B340)</f>
        <v>-</v>
      </c>
      <c r="C340" s="161" t="s">
        <v>218</v>
      </c>
      <c r="D340" s="161" t="str">
        <f>IF('4_FD_Input_Sheet'!C340=0,"-",'4_FD_Input_Sheet'!C340)</f>
        <v>-</v>
      </c>
      <c r="E340" s="162">
        <f>'4_FD_Input_Sheet'!D340</f>
        <v>0</v>
      </c>
      <c r="F340" s="155">
        <f>'4_FD_Input_Sheet'!E340</f>
        <v>0</v>
      </c>
      <c r="G340" s="96">
        <f>'4_FD_Input_Sheet'!F340</f>
        <v>0</v>
      </c>
      <c r="H340" s="154">
        <f>'4_FD_Input_Sheet'!G340</f>
        <v>0</v>
      </c>
      <c r="I340" s="155">
        <f>'4_FD_Input_Sheet'!H340</f>
        <v>0</v>
      </c>
      <c r="J340" s="155">
        <f>'4_FD_Input_Sheet'!I340</f>
        <v>0</v>
      </c>
      <c r="K340" s="156">
        <f>'4_FD_Input_Sheet'!J340</f>
        <v>0</v>
      </c>
      <c r="L340" s="157">
        <f>'4_FD_Input_Sheet'!K340</f>
        <v>0</v>
      </c>
      <c r="M340" s="158">
        <f>'4_FD_Input_Sheet'!L340</f>
        <v>0</v>
      </c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-</v>
      </c>
      <c r="B341" s="161" t="str">
        <f>IF('4_FD_Input_Sheet'!B341=0,"-",'4_FD_Input_Sheet'!B341)</f>
        <v>-</v>
      </c>
      <c r="C341" s="161" t="s">
        <v>218</v>
      </c>
      <c r="D341" s="161" t="str">
        <f>IF('4_FD_Input_Sheet'!C341=0,"-",'4_FD_Input_Sheet'!C341)</f>
        <v>-</v>
      </c>
      <c r="E341" s="162">
        <f>'4_FD_Input_Sheet'!D341</f>
        <v>0</v>
      </c>
      <c r="F341" s="155">
        <f>'4_FD_Input_Sheet'!E341</f>
        <v>0</v>
      </c>
      <c r="G341" s="96">
        <f>'4_FD_Input_Sheet'!F341</f>
        <v>0</v>
      </c>
      <c r="H341" s="154">
        <f>'4_FD_Input_Sheet'!G341</f>
        <v>0</v>
      </c>
      <c r="I341" s="155">
        <f>'4_FD_Input_Sheet'!H341</f>
        <v>0</v>
      </c>
      <c r="J341" s="155">
        <f>'4_FD_Input_Sheet'!I341</f>
        <v>0</v>
      </c>
      <c r="K341" s="156">
        <f>'4_FD_Input_Sheet'!J341</f>
        <v>0</v>
      </c>
      <c r="L341" s="157">
        <f>'4_FD_Input_Sheet'!K341</f>
        <v>0</v>
      </c>
      <c r="M341" s="158">
        <f>'4_FD_Input_Sheet'!L341</f>
        <v>0</v>
      </c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-</v>
      </c>
      <c r="B342" s="161" t="str">
        <f>IF('4_FD_Input_Sheet'!B342=0,"-",'4_FD_Input_Sheet'!B342)</f>
        <v>-</v>
      </c>
      <c r="C342" s="161" t="s">
        <v>218</v>
      </c>
      <c r="D342" s="161" t="str">
        <f>IF('4_FD_Input_Sheet'!C342=0,"-",'4_FD_Input_Sheet'!C342)</f>
        <v>-</v>
      </c>
      <c r="E342" s="162">
        <f>'4_FD_Input_Sheet'!D342</f>
        <v>0</v>
      </c>
      <c r="F342" s="155">
        <f>'4_FD_Input_Sheet'!E342</f>
        <v>0</v>
      </c>
      <c r="G342" s="96">
        <f>'4_FD_Input_Sheet'!F342</f>
        <v>0</v>
      </c>
      <c r="H342" s="154">
        <f>'4_FD_Input_Sheet'!G342</f>
        <v>0</v>
      </c>
      <c r="I342" s="155">
        <f>'4_FD_Input_Sheet'!H342</f>
        <v>0</v>
      </c>
      <c r="J342" s="155">
        <f>'4_FD_Input_Sheet'!I342</f>
        <v>0</v>
      </c>
      <c r="K342" s="156">
        <f>'4_FD_Input_Sheet'!J342</f>
        <v>0</v>
      </c>
      <c r="L342" s="157">
        <f>'4_FD_Input_Sheet'!K342</f>
        <v>0</v>
      </c>
      <c r="M342" s="158">
        <f>'4_FD_Input_Sheet'!L342</f>
        <v>0</v>
      </c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-</v>
      </c>
      <c r="B343" s="161" t="str">
        <f>IF('4_FD_Input_Sheet'!B343=0,"-",'4_FD_Input_Sheet'!B343)</f>
        <v>-</v>
      </c>
      <c r="C343" s="161" t="s">
        <v>218</v>
      </c>
      <c r="D343" s="161" t="str">
        <f>IF('4_FD_Input_Sheet'!C343=0,"-",'4_FD_Input_Sheet'!C343)</f>
        <v>-</v>
      </c>
      <c r="E343" s="162">
        <f>'4_FD_Input_Sheet'!D343</f>
        <v>0</v>
      </c>
      <c r="F343" s="155">
        <f>'4_FD_Input_Sheet'!E343</f>
        <v>0</v>
      </c>
      <c r="G343" s="96">
        <f>'4_FD_Input_Sheet'!F343</f>
        <v>0</v>
      </c>
      <c r="H343" s="154">
        <f>'4_FD_Input_Sheet'!G343</f>
        <v>0</v>
      </c>
      <c r="I343" s="155">
        <f>'4_FD_Input_Sheet'!H343</f>
        <v>0</v>
      </c>
      <c r="J343" s="155">
        <f>'4_FD_Input_Sheet'!I343</f>
        <v>0</v>
      </c>
      <c r="K343" s="156">
        <f>'4_FD_Input_Sheet'!J343</f>
        <v>0</v>
      </c>
      <c r="L343" s="157">
        <f>'4_FD_Input_Sheet'!K343</f>
        <v>0</v>
      </c>
      <c r="M343" s="158">
        <f>'4_FD_Input_Sheet'!L343</f>
        <v>0</v>
      </c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-</v>
      </c>
      <c r="B344" s="161" t="str">
        <f>IF('4_FD_Input_Sheet'!B344=0,"-",'4_FD_Input_Sheet'!B344)</f>
        <v>-</v>
      </c>
      <c r="C344" s="161" t="s">
        <v>218</v>
      </c>
      <c r="D344" s="161" t="str">
        <f>IF('4_FD_Input_Sheet'!C344=0,"-",'4_FD_Input_Sheet'!C344)</f>
        <v>-</v>
      </c>
      <c r="E344" s="162">
        <f>'4_FD_Input_Sheet'!D344</f>
        <v>0</v>
      </c>
      <c r="F344" s="155">
        <f>'4_FD_Input_Sheet'!E344</f>
        <v>0</v>
      </c>
      <c r="G344" s="96">
        <f>'4_FD_Input_Sheet'!F344</f>
        <v>0</v>
      </c>
      <c r="H344" s="154">
        <f>'4_FD_Input_Sheet'!G344</f>
        <v>0</v>
      </c>
      <c r="I344" s="155">
        <f>'4_FD_Input_Sheet'!H344</f>
        <v>0</v>
      </c>
      <c r="J344" s="155">
        <f>'4_FD_Input_Sheet'!I344</f>
        <v>0</v>
      </c>
      <c r="K344" s="156">
        <f>'4_FD_Input_Sheet'!J344</f>
        <v>0</v>
      </c>
      <c r="L344" s="157">
        <f>'4_FD_Input_Sheet'!K344</f>
        <v>0</v>
      </c>
      <c r="M344" s="158">
        <f>'4_FD_Input_Sheet'!L344</f>
        <v>0</v>
      </c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-</v>
      </c>
      <c r="B345" s="161" t="str">
        <f>IF('4_FD_Input_Sheet'!B345=0,"-",'4_FD_Input_Sheet'!B345)</f>
        <v>-</v>
      </c>
      <c r="C345" s="161" t="s">
        <v>218</v>
      </c>
      <c r="D345" s="161" t="str">
        <f>IF('4_FD_Input_Sheet'!C345=0,"-",'4_FD_Input_Sheet'!C345)</f>
        <v>-</v>
      </c>
      <c r="E345" s="162">
        <f>'4_FD_Input_Sheet'!D345</f>
        <v>0</v>
      </c>
      <c r="F345" s="155">
        <f>'4_FD_Input_Sheet'!E345</f>
        <v>0</v>
      </c>
      <c r="G345" s="96">
        <f>'4_FD_Input_Sheet'!F345</f>
        <v>0</v>
      </c>
      <c r="H345" s="154">
        <f>'4_FD_Input_Sheet'!G345</f>
        <v>0</v>
      </c>
      <c r="I345" s="155">
        <f>'4_FD_Input_Sheet'!H345</f>
        <v>0</v>
      </c>
      <c r="J345" s="155">
        <f>'4_FD_Input_Sheet'!I345</f>
        <v>0</v>
      </c>
      <c r="K345" s="156">
        <f>'4_FD_Input_Sheet'!J345</f>
        <v>0</v>
      </c>
      <c r="L345" s="157">
        <f>'4_FD_Input_Sheet'!K345</f>
        <v>0</v>
      </c>
      <c r="M345" s="158">
        <f>'4_FD_Input_Sheet'!L345</f>
        <v>0</v>
      </c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-</v>
      </c>
      <c r="B346" s="161" t="str">
        <f>IF('4_FD_Input_Sheet'!B346=0,"-",'4_FD_Input_Sheet'!B346)</f>
        <v>-</v>
      </c>
      <c r="C346" s="161" t="s">
        <v>218</v>
      </c>
      <c r="D346" s="161" t="str">
        <f>IF('4_FD_Input_Sheet'!C346=0,"-",'4_FD_Input_Sheet'!C346)</f>
        <v>-</v>
      </c>
      <c r="E346" s="162">
        <f>'4_FD_Input_Sheet'!D346</f>
        <v>0</v>
      </c>
      <c r="F346" s="155">
        <f>'4_FD_Input_Sheet'!E346</f>
        <v>0</v>
      </c>
      <c r="G346" s="96">
        <f>'4_FD_Input_Sheet'!F346</f>
        <v>0</v>
      </c>
      <c r="H346" s="154">
        <f>'4_FD_Input_Sheet'!G346</f>
        <v>0</v>
      </c>
      <c r="I346" s="155">
        <f>'4_FD_Input_Sheet'!H346</f>
        <v>0</v>
      </c>
      <c r="J346" s="155">
        <f>'4_FD_Input_Sheet'!I346</f>
        <v>0</v>
      </c>
      <c r="K346" s="156">
        <f>'4_FD_Input_Sheet'!J346</f>
        <v>0</v>
      </c>
      <c r="L346" s="157">
        <f>'4_FD_Input_Sheet'!K346</f>
        <v>0</v>
      </c>
      <c r="M346" s="158">
        <f>'4_FD_Input_Sheet'!L346</f>
        <v>0</v>
      </c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-</v>
      </c>
      <c r="B347" s="161" t="str">
        <f>IF('4_FD_Input_Sheet'!B347=0,"-",'4_FD_Input_Sheet'!B347)</f>
        <v>-</v>
      </c>
      <c r="C347" s="161" t="s">
        <v>218</v>
      </c>
      <c r="D347" s="161" t="str">
        <f>IF('4_FD_Input_Sheet'!C347=0,"-",'4_FD_Input_Sheet'!C347)</f>
        <v>-</v>
      </c>
      <c r="E347" s="162">
        <f>'4_FD_Input_Sheet'!D347</f>
        <v>0</v>
      </c>
      <c r="F347" s="155">
        <f>'4_FD_Input_Sheet'!E347</f>
        <v>0</v>
      </c>
      <c r="G347" s="96">
        <f>'4_FD_Input_Sheet'!F347</f>
        <v>0</v>
      </c>
      <c r="H347" s="154">
        <f>'4_FD_Input_Sheet'!G347</f>
        <v>0</v>
      </c>
      <c r="I347" s="155">
        <f>'4_FD_Input_Sheet'!H347</f>
        <v>0</v>
      </c>
      <c r="J347" s="155">
        <f>'4_FD_Input_Sheet'!I347</f>
        <v>0</v>
      </c>
      <c r="K347" s="156">
        <f>'4_FD_Input_Sheet'!J347</f>
        <v>0</v>
      </c>
      <c r="L347" s="157">
        <f>'4_FD_Input_Sheet'!K347</f>
        <v>0</v>
      </c>
      <c r="M347" s="158">
        <f>'4_FD_Input_Sheet'!L347</f>
        <v>0</v>
      </c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-</v>
      </c>
      <c r="B348" s="161" t="str">
        <f>IF('4_FD_Input_Sheet'!B348=0,"-",'4_FD_Input_Sheet'!B348)</f>
        <v>-</v>
      </c>
      <c r="C348" s="161" t="s">
        <v>218</v>
      </c>
      <c r="D348" s="161" t="str">
        <f>IF('4_FD_Input_Sheet'!C348=0,"-",'4_FD_Input_Sheet'!C348)</f>
        <v>-</v>
      </c>
      <c r="E348" s="162">
        <f>'4_FD_Input_Sheet'!D348</f>
        <v>0</v>
      </c>
      <c r="F348" s="155">
        <f>'4_FD_Input_Sheet'!E348</f>
        <v>0</v>
      </c>
      <c r="G348" s="96">
        <f>'4_FD_Input_Sheet'!F348</f>
        <v>0</v>
      </c>
      <c r="H348" s="154">
        <f>'4_FD_Input_Sheet'!G348</f>
        <v>0</v>
      </c>
      <c r="I348" s="155">
        <f>'4_FD_Input_Sheet'!H348</f>
        <v>0</v>
      </c>
      <c r="J348" s="155">
        <f>'4_FD_Input_Sheet'!I348</f>
        <v>0</v>
      </c>
      <c r="K348" s="156">
        <f>'4_FD_Input_Sheet'!J348</f>
        <v>0</v>
      </c>
      <c r="L348" s="157">
        <f>'4_FD_Input_Sheet'!K348</f>
        <v>0</v>
      </c>
      <c r="M348" s="158">
        <f>'4_FD_Input_Sheet'!L348</f>
        <v>0</v>
      </c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-</v>
      </c>
      <c r="B349" s="161" t="str">
        <f>IF('4_FD_Input_Sheet'!B349=0,"-",'4_FD_Input_Sheet'!B349)</f>
        <v>-</v>
      </c>
      <c r="C349" s="161" t="s">
        <v>218</v>
      </c>
      <c r="D349" s="161" t="str">
        <f>IF('4_FD_Input_Sheet'!C349=0,"-",'4_FD_Input_Sheet'!C349)</f>
        <v>-</v>
      </c>
      <c r="E349" s="162">
        <f>'4_FD_Input_Sheet'!D349</f>
        <v>0</v>
      </c>
      <c r="F349" s="155">
        <f>'4_FD_Input_Sheet'!E349</f>
        <v>0</v>
      </c>
      <c r="G349" s="96">
        <f>'4_FD_Input_Sheet'!F349</f>
        <v>0</v>
      </c>
      <c r="H349" s="154">
        <f>'4_FD_Input_Sheet'!G349</f>
        <v>0</v>
      </c>
      <c r="I349" s="155">
        <f>'4_FD_Input_Sheet'!H349</f>
        <v>0</v>
      </c>
      <c r="J349" s="155">
        <f>'4_FD_Input_Sheet'!I349</f>
        <v>0</v>
      </c>
      <c r="K349" s="156">
        <f>'4_FD_Input_Sheet'!J349</f>
        <v>0</v>
      </c>
      <c r="L349" s="157">
        <f>'4_FD_Input_Sheet'!K349</f>
        <v>0</v>
      </c>
      <c r="M349" s="158">
        <f>'4_FD_Input_Sheet'!L349</f>
        <v>0</v>
      </c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-</v>
      </c>
      <c r="B350" s="161" t="str">
        <f>IF('4_FD_Input_Sheet'!B350=0,"-",'4_FD_Input_Sheet'!B350)</f>
        <v>-</v>
      </c>
      <c r="C350" s="161" t="s">
        <v>218</v>
      </c>
      <c r="D350" s="161" t="str">
        <f>IF('4_FD_Input_Sheet'!C350=0,"-",'4_FD_Input_Sheet'!C350)</f>
        <v>-</v>
      </c>
      <c r="E350" s="162">
        <f>'4_FD_Input_Sheet'!D350</f>
        <v>0</v>
      </c>
      <c r="F350" s="155">
        <f>'4_FD_Input_Sheet'!E350</f>
        <v>0</v>
      </c>
      <c r="G350" s="96">
        <f>'4_FD_Input_Sheet'!F350</f>
        <v>0</v>
      </c>
      <c r="H350" s="154">
        <f>'4_FD_Input_Sheet'!G350</f>
        <v>0</v>
      </c>
      <c r="I350" s="155">
        <f>'4_FD_Input_Sheet'!H350</f>
        <v>0</v>
      </c>
      <c r="J350" s="155">
        <f>'4_FD_Input_Sheet'!I350</f>
        <v>0</v>
      </c>
      <c r="K350" s="156">
        <f>'4_FD_Input_Sheet'!J350</f>
        <v>0</v>
      </c>
      <c r="L350" s="157">
        <f>'4_FD_Input_Sheet'!K350</f>
        <v>0</v>
      </c>
      <c r="M350" s="158">
        <f>'4_FD_Input_Sheet'!L350</f>
        <v>0</v>
      </c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-</v>
      </c>
      <c r="B351" s="161" t="str">
        <f>IF('4_FD_Input_Sheet'!B351=0,"-",'4_FD_Input_Sheet'!B351)</f>
        <v>-</v>
      </c>
      <c r="C351" s="161" t="s">
        <v>218</v>
      </c>
      <c r="D351" s="161" t="str">
        <f>IF('4_FD_Input_Sheet'!C351=0,"-",'4_FD_Input_Sheet'!C351)</f>
        <v>-</v>
      </c>
      <c r="E351" s="162">
        <f>'4_FD_Input_Sheet'!D351</f>
        <v>0</v>
      </c>
      <c r="F351" s="155">
        <f>'4_FD_Input_Sheet'!E351</f>
        <v>0</v>
      </c>
      <c r="G351" s="96">
        <f>'4_FD_Input_Sheet'!F351</f>
        <v>0</v>
      </c>
      <c r="H351" s="154">
        <f>'4_FD_Input_Sheet'!G351</f>
        <v>0</v>
      </c>
      <c r="I351" s="155">
        <f>'4_FD_Input_Sheet'!H351</f>
        <v>0</v>
      </c>
      <c r="J351" s="155">
        <f>'4_FD_Input_Sheet'!I351</f>
        <v>0</v>
      </c>
      <c r="K351" s="156">
        <f>'4_FD_Input_Sheet'!J351</f>
        <v>0</v>
      </c>
      <c r="L351" s="157">
        <f>'4_FD_Input_Sheet'!K351</f>
        <v>0</v>
      </c>
      <c r="M351" s="158">
        <f>'4_FD_Input_Sheet'!L351</f>
        <v>0</v>
      </c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-</v>
      </c>
      <c r="B352" s="161" t="str">
        <f>IF('4_FD_Input_Sheet'!B352=0,"-",'4_FD_Input_Sheet'!B352)</f>
        <v>-</v>
      </c>
      <c r="C352" s="161" t="s">
        <v>218</v>
      </c>
      <c r="D352" s="161" t="str">
        <f>IF('4_FD_Input_Sheet'!C352=0,"-",'4_FD_Input_Sheet'!C352)</f>
        <v>-</v>
      </c>
      <c r="E352" s="162">
        <f>'4_FD_Input_Sheet'!D352</f>
        <v>0</v>
      </c>
      <c r="F352" s="155">
        <f>'4_FD_Input_Sheet'!E352</f>
        <v>0</v>
      </c>
      <c r="G352" s="96">
        <f>'4_FD_Input_Sheet'!F352</f>
        <v>0</v>
      </c>
      <c r="H352" s="154">
        <f>'4_FD_Input_Sheet'!G352</f>
        <v>0</v>
      </c>
      <c r="I352" s="155">
        <f>'4_FD_Input_Sheet'!H352</f>
        <v>0</v>
      </c>
      <c r="J352" s="155">
        <f>'4_FD_Input_Sheet'!I352</f>
        <v>0</v>
      </c>
      <c r="K352" s="156">
        <f>'4_FD_Input_Sheet'!J352</f>
        <v>0</v>
      </c>
      <c r="L352" s="157">
        <f>'4_FD_Input_Sheet'!K352</f>
        <v>0</v>
      </c>
      <c r="M352" s="158">
        <f>'4_FD_Input_Sheet'!L352</f>
        <v>0</v>
      </c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-</v>
      </c>
      <c r="B353" s="161" t="str">
        <f>IF('4_FD_Input_Sheet'!B353=0,"-",'4_FD_Input_Sheet'!B353)</f>
        <v>-</v>
      </c>
      <c r="C353" s="161" t="s">
        <v>218</v>
      </c>
      <c r="D353" s="161" t="str">
        <f>IF('4_FD_Input_Sheet'!C353=0,"-",'4_FD_Input_Sheet'!C353)</f>
        <v>-</v>
      </c>
      <c r="E353" s="162">
        <f>'4_FD_Input_Sheet'!D353</f>
        <v>0</v>
      </c>
      <c r="F353" s="155">
        <f>'4_FD_Input_Sheet'!E353</f>
        <v>0</v>
      </c>
      <c r="G353" s="96">
        <f>'4_FD_Input_Sheet'!F353</f>
        <v>0</v>
      </c>
      <c r="H353" s="154">
        <f>'4_FD_Input_Sheet'!G353</f>
        <v>0</v>
      </c>
      <c r="I353" s="155">
        <f>'4_FD_Input_Sheet'!H353</f>
        <v>0</v>
      </c>
      <c r="J353" s="155">
        <f>'4_FD_Input_Sheet'!I353</f>
        <v>0</v>
      </c>
      <c r="K353" s="156">
        <f>'4_FD_Input_Sheet'!J353</f>
        <v>0</v>
      </c>
      <c r="L353" s="157">
        <f>'4_FD_Input_Sheet'!K353</f>
        <v>0</v>
      </c>
      <c r="M353" s="158">
        <f>'4_FD_Input_Sheet'!L353</f>
        <v>0</v>
      </c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49" t="s">
        <v>199</v>
      </c>
      <c r="B500" s="249" t="s">
        <v>199</v>
      </c>
      <c r="C500" s="249" t="s">
        <v>199</v>
      </c>
      <c r="D500" s="249" t="s">
        <v>199</v>
      </c>
      <c r="E500" s="249" t="s">
        <v>199</v>
      </c>
      <c r="F500" s="249" t="s">
        <v>199</v>
      </c>
      <c r="G500" s="249" t="s">
        <v>199</v>
      </c>
      <c r="H500" s="249" t="s">
        <v>199</v>
      </c>
      <c r="I500" s="249" t="s">
        <v>199</v>
      </c>
      <c r="J500" s="249" t="s">
        <v>199</v>
      </c>
      <c r="K500" s="249" t="s">
        <v>199</v>
      </c>
      <c r="L500" s="249" t="s">
        <v>199</v>
      </c>
      <c r="M500" s="249" t="s">
        <v>199</v>
      </c>
      <c r="N500" s="249" t="s">
        <v>199</v>
      </c>
      <c r="O500" s="249" t="s">
        <v>199</v>
      </c>
      <c r="P500" s="249" t="s">
        <v>199</v>
      </c>
      <c r="Q500" s="249" t="s">
        <v>199</v>
      </c>
      <c r="R500" s="249" t="s">
        <v>199</v>
      </c>
      <c r="S500" s="249" t="s">
        <v>199</v>
      </c>
      <c r="T500" s="249" t="s">
        <v>199</v>
      </c>
      <c r="U500" s="249" t="s">
        <v>199</v>
      </c>
      <c r="V500" s="249" t="s">
        <v>199</v>
      </c>
      <c r="W500" s="249" t="s">
        <v>199</v>
      </c>
      <c r="X500" s="249" t="s">
        <v>199</v>
      </c>
      <c r="Y500" s="249" t="s">
        <v>199</v>
      </c>
      <c r="Z500" s="249" t="s">
        <v>199</v>
      </c>
      <c r="AA500" s="249" t="s">
        <v>199</v>
      </c>
      <c r="AB500" s="249" t="s">
        <v>199</v>
      </c>
      <c r="AC500" s="249" t="s">
        <v>199</v>
      </c>
      <c r="AD500" s="249" t="s">
        <v>199</v>
      </c>
      <c r="AE500" s="249" t="s">
        <v>199</v>
      </c>
      <c r="AF500" s="249" t="s">
        <v>199</v>
      </c>
      <c r="AG500" s="249" t="s">
        <v>199</v>
      </c>
      <c r="AH500" s="249" t="s">
        <v>199</v>
      </c>
      <c r="AI500" s="249" t="s">
        <v>199</v>
      </c>
      <c r="AJ500" s="249" t="s">
        <v>199</v>
      </c>
      <c r="AK500" s="249" t="s">
        <v>199</v>
      </c>
      <c r="AL500" s="249" t="s">
        <v>199</v>
      </c>
      <c r="AM500" s="249" t="s">
        <v>199</v>
      </c>
      <c r="AN500" s="249" t="s">
        <v>199</v>
      </c>
      <c r="AO500" s="249" t="s">
        <v>199</v>
      </c>
      <c r="AP500" s="249" t="s">
        <v>199</v>
      </c>
      <c r="AQ500" s="249" t="s">
        <v>199</v>
      </c>
      <c r="AR500" s="249" t="s">
        <v>199</v>
      </c>
      <c r="AS500" s="249" t="s">
        <v>199</v>
      </c>
      <c r="AT500" s="249" t="s">
        <v>199</v>
      </c>
      <c r="AU500" s="249" t="s">
        <v>199</v>
      </c>
      <c r="AV500" s="249" t="s">
        <v>199</v>
      </c>
      <c r="AW500" s="249" t="s">
        <v>199</v>
      </c>
      <c r="AX500" s="249" t="s">
        <v>199</v>
      </c>
      <c r="AY500" s="249" t="s">
        <v>199</v>
      </c>
      <c r="AZ500" s="249" t="s">
        <v>199</v>
      </c>
      <c r="BA500" s="249" t="s">
        <v>199</v>
      </c>
      <c r="BB500" s="249" t="s">
        <v>199</v>
      </c>
      <c r="BC500" s="249" t="s">
        <v>199</v>
      </c>
      <c r="BD500" s="249" t="s">
        <v>199</v>
      </c>
      <c r="BE500" s="249" t="s">
        <v>199</v>
      </c>
      <c r="BF500" s="249" t="s">
        <v>199</v>
      </c>
      <c r="BG500" s="249" t="s">
        <v>199</v>
      </c>
      <c r="BH500" s="249" t="s">
        <v>199</v>
      </c>
      <c r="BI500" s="249" t="s">
        <v>199</v>
      </c>
      <c r="BJ500" s="249" t="s">
        <v>199</v>
      </c>
      <c r="BK500" s="249" t="s">
        <v>199</v>
      </c>
      <c r="BL500" s="249" t="s">
        <v>199</v>
      </c>
      <c r="BM500" s="249" t="s">
        <v>199</v>
      </c>
      <c r="BN500" s="249" t="s">
        <v>199</v>
      </c>
      <c r="BO500" s="249" t="s">
        <v>199</v>
      </c>
      <c r="BP500" s="249" t="s">
        <v>199</v>
      </c>
      <c r="BQ500" s="249" t="s">
        <v>199</v>
      </c>
      <c r="BR500" s="249" t="s">
        <v>199</v>
      </c>
      <c r="BS500" s="249" t="s">
        <v>199</v>
      </c>
      <c r="BT500" s="249" t="s">
        <v>199</v>
      </c>
      <c r="BU500" s="249" t="s">
        <v>199</v>
      </c>
      <c r="BV500" s="249" t="s">
        <v>199</v>
      </c>
      <c r="BW500" s="249" t="s">
        <v>199</v>
      </c>
      <c r="BX500" s="249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A84:B102 A103:D499</xm:sqref>
        </x14:conditionalFormatting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A17:C76 D30:D102 A77:B83 C77:C102 A113:D114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B2C10B71-A92D-4C2D-9DD6-0C9FC4197E5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3F5EC2A-7A9C-4FD9-B1BF-689999765DA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5.xml><?xml version="1.0" encoding="utf-8"?>
<ds:datastoreItem xmlns:ds="http://schemas.openxmlformats.org/officeDocument/2006/customXml" ds:itemID="{3CB0E499-F282-4050-94AC-AACDE59D2EA6}">
  <ds:schemaRefs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sharepoint/v3"/>
    <ds:schemaRef ds:uri="http://schemas.microsoft.com/office/2006/metadata/properties"/>
    <ds:schemaRef ds:uri="http://www.w3.org/XML/1998/namespace"/>
    <ds:schemaRef ds:uri="http://purl.org/dc/dcmitype/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2025-12-11T15:00:37Z</dcterms:created>
  <dcterms:modified xsi:type="dcterms:W3CDTF">2025-12-12T14:18:42Z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BJSCc5a055b0-1bed-4579_x">
    <vt:lpwstr/>
  </property>
  <property fmtid="{D5CDD505-2E9C-101B-9397-08002B2CF9AE}" pid="4" name="Project Sponsor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